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9C5EB18E-EC5B-4507-B8B2-DC11F57FB995}"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S52" i="15"/>
  <c r="S33" i="15"/>
  <c r="S32" i="15"/>
  <c r="S30" i="15"/>
  <c r="C29" i="6" l="1"/>
  <c r="E50" i="16"/>
  <c r="F50" i="16"/>
  <c r="D50" i="16"/>
  <c r="S22" i="12"/>
  <c r="H22" i="12"/>
  <c r="C49" i="7"/>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<sst xmlns="http://schemas.openxmlformats.org/spreadsheetml/2006/main" count="904" uniqueCount="524">
  <si>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</si>
  <si>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</si>
  <si>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</si>
  <si>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</si>
  <si>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</si>
  <si>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</si>
  <si>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</si>
  <si>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</si>
  <si>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</si>
  <si>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</si>
  <si>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</si>
  <si>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</si>
  <si>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</si>
  <si>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</si>
  <si>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</si>
  <si>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</si>
  <si>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</si>
  <si>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</si>
  <si>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</si>
  <si>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</si>
  <si>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</si>
  <si>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</si>
  <si>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</si>
  <si>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</si>
  <si>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</si>
  <si>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</si>
  <si>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</si>
  <si>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</si>
  <si>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</si>
  <si>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</si>
  <si>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</si>
  <si>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</si>
  <si>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</si>
  <si>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</si>
  <si>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</si>
  <si>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</si>
  <si>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</si>
  <si>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</si>
  <si>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</si>
  <si>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</si>
  <si>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</si>
  <si>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</si>
  <si>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</si>
  <si>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</si>
  <si>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</si>
  <si>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</si>
  <si>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</si>
  <si>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</si>
  <si>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</si>
  <si>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</si>
  <si>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</si>
  <si>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</si>
  <si>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</si>
  <si>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</si>
  <si>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</si>
  <si>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</si>
  <si>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</si>
  <si>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</si>
  <si>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</si>
  <si>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</si>
  <si>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</si>
  <si>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</si>
  <si>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</si>
  <si>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</si>
  <si>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</si>
  <si>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</si>
  <si>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</si>
  <si>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</si>
  <si>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</si>
  <si>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</si>
  <si>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</si>
  <si>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</si>
  <si>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</si>
  <si>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</si>
  <si>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</si>
  <si>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</si>
  <si>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</si>
  <si>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</si>
  <si>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</si>
  <si>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</si>
  <si>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</si>
  <si>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</si>
  <si>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</si>
  <si>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</si>
  <si>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</si>
  <si>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</si>
  <si>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</si>
  <si>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</si>
  <si>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</si>
  <si>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</si>
  <si>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</si>
  <si>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</si>
  <si>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</si>
  <si>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</si>
  <si>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</si>
  <si>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</si>
  <si>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</si>
  <si>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</si>
  <si>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</si>
  <si>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</si>
  <si>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</si>
  <si>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</si>
  <si>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</si>
  <si>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</si>
  <si>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</si>
  <si>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</si>
  <si>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</si>
  <si>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</si>
  <si>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</si>
  <si>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</si>
  <si>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</si>
  <si>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</si>
  <si>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</si>
  <si>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</si>
  <si>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</si>
  <si>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</si>
  <si>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</si>
  <si>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</si>
  <si>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</si>
  <si>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</si>
  <si>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</si>
  <si>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</si>
  <si>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</si>
  <si>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</si>
  <si>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</si>
  <si>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</si>
  <si>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</si>
  <si>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</si>
  <si>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</si>
  <si>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</si>
  <si>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</si>
  <si>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</si>
  <si>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</si>
  <si>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</si>
  <si>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</si>
  <si>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</si>
  <si>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</si>
  <si>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</si>
  <si>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</si>
  <si>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</si>
  <si>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</si>
  <si>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</si>
  <si>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</si>
  <si>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</si>
  <si>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</si>
  <si>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</si>
  <si>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</si>
  <si>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</si>
  <si>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</si>
  <si>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</si>
  <si>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</si>
  <si>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</si>
  <si>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</si>
  <si>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</si>
  <si>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</si>
  <si>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</si>
  <si>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</si>
  <si>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</si>
  <si>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</si>
  <si>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</si>
  <si>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</si>
  <si>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</si>
  <si>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</si>
  <si>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</si>
  <si>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</si>
  <si>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</si>
  <si>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</si>
  <si>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</si>
  <si>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</si>
  <si>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</si>
  <si>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</si>
  <si>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</si>
  <si>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</si>
  <si>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</si>
  <si>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</si>
  <si>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</si>
  <si>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</si>
  <si>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</si>
  <si>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</si>
  <si>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</si>
  <si>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</si>
  <si>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</si>
  <si>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</si>
  <si>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</si>
  <si>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</si>
  <si>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</si>
  <si>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</si>
  <si>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</si>
  <si>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</si>
  <si>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</si>
  <si>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</si>
  <si>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</si>
  <si>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</si>
  <si>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</si>
  <si>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</si>
  <si>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</si>
  <si>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</si>
  <si>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</si>
  <si>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</si>
  <si>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</si>
  <si>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</si>
  <si>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</si>
  <si>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</si>
  <si>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</si>
  <si>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</si>
  <si>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</si>
  <si>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</si>
  <si>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</si>
  <si>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</si>
  <si>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</si>
  <si>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</si>
  <si>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</si>
  <si>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</si>
  <si>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</si>
  <si>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</si>
  <si>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</si>
  <si>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</si>
  <si>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</si>
  <si>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</si>
  <si>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</si>
  <si>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</si>
  <si>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</si>
  <si>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</si>
  <si>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</si>
  <si>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</si>
  <si>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</si>
  <si>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</si>
  <si>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</si>
  <si>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</si>
  <si>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</si>
  <si>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</si>
  <si>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</si>
  <si>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</si>
  <si>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</si>
  <si>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</si>
  <si>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</si>
  <si>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</si>
  <si>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</si>
  <si>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</si>
  <si>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</si>
  <si>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</si>
  <si>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</si>
  <si>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</si>
  <si>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</si>
  <si>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</si>
  <si>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</si>
  <si>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</si>
  <si>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</si>
  <si>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</si>
  <si>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</si>
  <si>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</si>
  <si>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</si>
  <si>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</si>
  <si>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</si>
  <si>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</si>
  <si>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</si>
  <si>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</si>
  <si>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</si>
  <si>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</si>
  <si>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</si>
  <si>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</si>
  <si>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</si>
  <si>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</si>
  <si>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</si>
  <si>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</si>
  <si>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</si>
  <si>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</si>
  <si>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</si>
  <si>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</si>
  <si>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</si>
  <si>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</si>
  <si>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</si>
  <si>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</si>
  <si>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</si>
  <si>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</si>
  <si>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</si>
  <si>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</si>
  <si>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</si>
  <si>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</si>
  <si>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</si>
  <si>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</si>
  <si>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</si>
  <si>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</si>
  <si>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</si>
  <si>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</si>
  <si>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</si>
  <si>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</si>
  <si>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</si>
  <si>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</si>
  <si>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</si>
  <si>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</si>
  <si>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</si>
  <si>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</si>
  <si>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</si>
  <si>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</si>
  <si>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</si>
  <si>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</si>
  <si>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</si>
  <si>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</si>
  <si>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</si>
  <si>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</si>
  <si>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</si>
  <si>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</si>
  <si>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</si>
  <si>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</si>
  <si>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</si>
  <si>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</si>
  <si>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</si>
  <si>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</si>
  <si>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</si>
  <si>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</si>
  <si>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</si>
  <si>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</si>
  <si>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</si>
  <si>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</si>
  <si>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</si>
  <si>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</si>
  <si>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</si>
  <si>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</si>
  <si>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</si>
  <si>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</si>
  <si>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</si>
  <si>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</si>
  <si>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</si>
  <si>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</si>
  <si>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</si>
  <si>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</si>
  <si>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</si>
  <si>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</si>
  <si>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</si>
  <si>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</si>
  <si>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</si>
  <si>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</si>
  <si>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</si>
  <si>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</si>
  <si>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</si>
  <si>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</si>
  <si>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</si>
  <si>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</si>
  <si>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</si>
  <si>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</si>
  <si>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</si>
  <si>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</si>
  <si>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</si>
  <si>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</si>
  <si>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</si>
  <si>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</si>
  <si>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</si>
  <si>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</si>
  <si>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</si>
  <si>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</si>
  <si>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</si>
  <si>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</si>
  <si>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</si>
  <si>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</si>
  <si>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</si>
  <si>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</si>
  <si>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</si>
  <si>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</si>
  <si>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</si>
  <si>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</si>
  <si>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</si>
  <si>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</si>
  <si>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</si>
  <si>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</si>
  <si>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</si>
  <si>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</si>
  <si>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</si>
  <si>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</si>
  <si>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</si>
  <si>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</si>
  <si>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</si>
  <si>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</si>
  <si>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</si>
  <si>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</si>
  <si>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</si>
  <si>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</si>
  <si>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</si>
  <si>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</si>
  <si>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</si>
  <si>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</si>
  <si>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</si>
  <si>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</si>
  <si>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</si>
  <si>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</si>
  <si>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</si>
  <si>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</si>
  <si>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</si>
  <si>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</si>
  <si>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</si>
  <si>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</si>
  <si>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</si>
  <si>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</si>
  <si>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</si>
  <si>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</si>
  <si>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</si>
  <si>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</si>
  <si>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</si>
  <si>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</si>
  <si>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</si>
  <si>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</si>
  <si>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</si>
  <si>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</si>
  <si>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</si>
  <si>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</si>
  <si>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</si>
  <si>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</si>
  <si>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</si>
  <si>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</si>
  <si>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</si>
  <si>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</si>
  <si>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</si>
  <si>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</si>
  <si>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</si>
  <si>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</si>
  <si>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</si>
  <si>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</si>
  <si>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</si>
  <si>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</si>
  <si>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</si>
  <si>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</si>
  <si>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</si>
  <si>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</si>
  <si>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</si>
  <si>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</si>
  <si>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</si>
  <si>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</si>
  <si>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</si>
  <si>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</si>
  <si>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</si>
  <si>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</si>
  <si>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</si>
  <si>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</si>
  <si>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</si>
  <si>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</si>
  <si>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</si>
  <si>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</si>
  <si>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</si>
  <si>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</si>
  <si>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</si>
  <si>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</si>
  <si>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</si>
  <si>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</si>
  <si>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</si>
  <si>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</si>
  <si>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</si>
  <si>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</si>
  <si>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</si>
  <si>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</si>
  <si>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</si>
  <si>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</si>
  <si>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</si>
  <si>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</si>
  <si>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</si>
  <si>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</si>
  <si>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</si>
  <si>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</si>
  <si>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</si>
  <si>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</si>
  <si>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</si>
  <si>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</si>
  <si>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</si>
  <si>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</si>
  <si>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</si>
  <si>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</si>
  <si>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</si>
  <si>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</si>
  <si>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</si>
  <si>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</si>
  <si>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</si>
  <si>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</si>
  <si>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</si>
  <si>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</si>
  <si>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</si>
  <si>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</si>
  <si>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</si>
  <si>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</si>
  <si>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</si>
  <si>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</si>
  <si>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</si>
  <si>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</si>
  <si>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</si>
  <si>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</si>
  <si>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</si>
  <si>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</si>
  <si>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</si>
  <si>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</si>
  <si>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</si>
  <si>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</si>
  <si>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</si>
  <si>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</si>
  <si>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</si>
  <si>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</si>
  <si>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</si>
  <si>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</si>
  <si>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</si>
  <si>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</si>
  <si>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</si>
  <si>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</si>
  <si>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</si>
  <si>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</si>
  <si>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</si>
  <si>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</si>
  <si>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</si>
  <si>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</si>
  <si>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</si>
  <si>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</si>
  <si>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</si>
  <si>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</si>
  <si>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</si>
  <si>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</si>
  <si>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СТ-051623</t>
  </si>
  <si>
    <t>(фирменное наименование субъекта электроэнергетики)</t>
  </si>
  <si>
    <t>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t>
  </si>
  <si>
    <t>ТУ 1538/2024/МИХ от 08.11.2024</t>
  </si>
  <si>
    <t>г. Михайловск, ул. Заречная, 2/2</t>
  </si>
  <si>
    <t>Щит учета ВРУ-0,4-150/5-0,5S-G У1 IP54</t>
  </si>
  <si>
    <t>проектируемая ВЛ-0,4 кВ Ф-7 ГКТП-14/224-250 ул. Орджоникидзе</t>
  </si>
  <si>
    <t>05. 2025 г.</t>
  </si>
  <si>
    <t>Год раскрытия информации: 2025 год</t>
  </si>
  <si>
    <t>2025</t>
  </si>
  <si>
    <t>Год 2025</t>
  </si>
  <si>
    <t>Локально-сметный расчет № 4</t>
  </si>
  <si>
    <t>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</si>
</sst>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wrapText="1"/>
    </xf>
    <xf numFmtId="0" fontId="8"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24" borderId="0" xfId="1" applyFont="1" applyFill="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67" fillId="24" borderId="0" xfId="1" applyFont="1" applyFill="1" applyAlignment="1">
      <alignment horizontal="center" vertical="center"/>
    </xf>
    <xf numFmtId="0" fontId="7" fillId="24" borderId="1" xfId="1" applyFont="1" applyFill="1" applyBorder="1" applyAlignment="1">
      <alignment vertical="center" wrapText="1"/>
    </xf>
    <xf numFmtId="0" fontId="65" fillId="0" borderId="0" xfId="1" applyFont="1" applyAlignment="1">
      <alignment horizontal="center" vertical="center"/>
    </xf>
    <xf numFmtId="0" fontId="65" fillId="24" borderId="0" xfId="1" applyFont="1" applyFill="1" applyBorder="1" applyAlignment="1">
      <alignment horizontal="center" vertical="center"/>
    </xf>
    <xf numFmtId="0" fontId="9" fillId="24" borderId="0" xfId="1" applyFont="1" applyFill="1" applyBorder="1" applyAlignment="1">
      <alignment horizontal="center" vertical="center" wrapText="1"/>
    </xf>
    <xf numFmtId="0" fontId="62" fillId="24" borderId="0" xfId="1" applyFont="1" applyFill="1" applyBorder="1" applyAlignment="1">
      <alignment horizontal="center" vertical="center"/>
    </xf>
    <xf numFmtId="0" fontId="62" fillId="24" borderId="0" xfId="1" applyFont="1" applyFill="1" applyBorder="1" applyAlignment="1">
      <alignment horizontal="center" vertical="center" wrapText="1"/>
    </xf>
    <xf numFmtId="0" fontId="65" fillId="24" borderId="0" xfId="1" applyFont="1" applyFill="1" applyAlignment="1">
      <alignment horizontal="center" vertic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zoomScale="80" zoomScaleSheetLayoutView="80" workbookViewId="0">
      <selection activeCell="C8" sqref="C8"/>
    </sheetView>
  </sheetViews>
  <sheetFormatPr defaultColWidth="9.09765625" defaultRowHeight="15.55" x14ac:dyDescent="0.3"/>
  <cols>
    <col min="1" max="1" width="6.09765625" style="1" customWidth="1"/>
    <col min="2" max="2" width="53.59765625" style="1" customWidth="1"/>
    <col min="3" max="3" width="91.3984375" style="148" customWidth="1"/>
    <col min="4" max="4" width="16.3984375" style="1" customWidth="1"/>
    <col min="5" max="16384" width="9.09765625" style="1"/>
  </cols>
  <sheetData>
    <row r="1" spans="1:17" s="7" customFormat="1" ht="18.7" customHeight="1" x14ac:dyDescent="0.3">
      <c r="A1" s="13"/>
      <c r="C1" s="149" t="s">
        <v>64</v>
      </c>
    </row>
    <row r="2" spans="1:17" s="7" customFormat="1" ht="18.7" customHeight="1" x14ac:dyDescent="0.3">
      <c r="A2" s="13"/>
      <c r="C2" s="33" t="s">
        <v>10</v>
      </c>
    </row>
    <row r="3" spans="1:17" s="7" customFormat="1" x14ac:dyDescent="0.3">
      <c r="A3" s="12"/>
      <c r="C3" s="33" t="s">
        <v>63</v>
      </c>
    </row>
    <row r="4" spans="1:17" s="7" customFormat="1" x14ac:dyDescent="0.3">
      <c r="A4" s="12"/>
      <c r="C4" s="148"/>
    </row>
    <row r="5" spans="1:17" s="7" customFormat="1" x14ac:dyDescent="0.3">
      <c r="A5" s="241" t="s">
        <v>519</v>
      </c>
      <c r="B5" s="241"/>
      <c r="C5" s="241"/>
      <c r="D5" s="140"/>
      <c r="E5" s="140"/>
    </row>
    <row r="6" spans="1:17" s="7" customFormat="1" x14ac:dyDescent="0.3">
      <c r="A6" s="12"/>
      <c r="C6" s="148"/>
    </row>
    <row r="7" spans="1:17" s="7" customFormat="1" ht="17.2" x14ac:dyDescent="0.3">
      <c r="A7" s="245" t="s">
        <v>9</v>
      </c>
      <c r="B7" s="245"/>
      <c r="C7" s="245"/>
      <c r="D7" s="9"/>
      <c r="E7" s="9"/>
      <c r="F7" s="9" t="s">
        <v>500</v>
      </c>
      <c r="G7" s="9"/>
      <c r="H7" s="9"/>
      <c r="I7" s="9"/>
      <c r="J7" s="9"/>
      <c r="K7" s="9"/>
      <c r="L7" s="9"/>
      <c r="M7" s="9"/>
      <c r="N7" s="9"/>
      <c r="O7" s="9"/>
      <c r="P7" s="9"/>
      <c r="Q7" s="9"/>
    </row>
    <row r="8" spans="1:17" s="7" customFormat="1" ht="17.2" x14ac:dyDescent="0.3">
      <c r="A8" s="10"/>
      <c r="B8" s="10"/>
      <c r="C8" s="150"/>
      <c r="D8" s="9" t="s">
        <v>501</v>
      </c>
      <c r="E8" s="9"/>
      <c r="F8" s="9"/>
      <c r="G8" s="9"/>
      <c r="H8" s="9"/>
      <c r="I8" s="9"/>
      <c r="J8" s="9"/>
      <c r="K8" s="9"/>
      <c r="L8" s="9"/>
      <c r="M8" s="9"/>
      <c r="N8" s="9"/>
      <c r="O8" s="9"/>
      <c r="P8" s="9"/>
      <c r="Q8" s="9"/>
    </row>
    <row r="9" spans="1:17" s="7" customFormat="1" ht="22.6" customHeight="1" x14ac:dyDescent="0.3">
      <c r="A9" s="246" t="s">
        <v>486</v>
      </c>
      <c r="B9" s="246"/>
      <c r="C9" s="246"/>
      <c r="D9" s="9"/>
      <c r="E9" s="9"/>
      <c r="F9" s="9"/>
      <c r="G9" s="9"/>
      <c r="H9" s="9"/>
      <c r="I9" s="9"/>
      <c r="J9" s="9"/>
      <c r="K9" s="9"/>
      <c r="L9" s="9"/>
      <c r="M9" s="9"/>
      <c r="N9" s="9"/>
      <c r="O9" s="9"/>
      <c r="P9" s="9"/>
      <c r="Q9" s="9"/>
    </row>
    <row r="10" spans="1:17" s="7" customFormat="1" ht="17.2" x14ac:dyDescent="0.3">
      <c r="A10" s="242" t="s">
        <v>512</v>
      </c>
      <c r="B10" s="242"/>
      <c r="C10" s="242"/>
      <c r="D10" s="9"/>
      <c r="E10" s="9"/>
      <c r="F10" s="9"/>
      <c r="G10" s="9"/>
      <c r="H10" s="9"/>
      <c r="I10" s="9"/>
      <c r="J10" s="9"/>
      <c r="K10" s="9"/>
      <c r="L10" s="9"/>
      <c r="M10" s="9"/>
      <c r="N10" s="9"/>
      <c r="O10" s="9"/>
      <c r="P10" s="9"/>
      <c r="Q10" s="9"/>
    </row>
    <row r="11" spans="1:17" s="7" customFormat="1" ht="17.2" x14ac:dyDescent="0.3">
      <c r="A11" s="10"/>
      <c r="B11" s="10"/>
      <c r="C11" s="150"/>
      <c r="D11" s="9"/>
      <c r="E11" s="9"/>
      <c r="F11" s="9"/>
      <c r="G11" s="9"/>
      <c r="H11" s="9"/>
      <c r="I11" s="9"/>
      <c r="J11" s="9"/>
      <c r="K11" s="9"/>
      <c r="L11" s="9"/>
      <c r="M11" s="9"/>
      <c r="N11" s="9"/>
      <c r="O11" s="9"/>
      <c r="P11" s="9"/>
      <c r="Q11" s="9"/>
    </row>
    <row r="12" spans="1:17" s="211" customFormat="1" ht="14.95" customHeight="1" x14ac:dyDescent="0.25">
      <c r="A12" s="402" t="s">
        <v>511</v>
      </c>
      <c r="B12" s="402"/>
      <c r="C12" s="402"/>
      <c r="D12" s="210"/>
      <c r="E12" s="210"/>
      <c r="F12" s="210"/>
      <c r="G12" s="210"/>
      <c r="H12" s="210"/>
      <c r="I12" s="210"/>
      <c r="J12" s="210"/>
      <c r="K12" s="210"/>
      <c r="L12" s="210"/>
      <c r="M12" s="210"/>
      <c r="N12" s="210"/>
      <c r="O12" s="210"/>
      <c r="P12" s="210"/>
      <c r="Q12" s="210"/>
    </row>
    <row r="13" spans="1:17" s="7" customFormat="1" ht="14.3" customHeight="1" x14ac:dyDescent="0.3">
      <c r="A13" s="242" t="s">
        <v>507</v>
      </c>
      <c r="B13" s="242"/>
      <c r="C13" s="242"/>
      <c r="D13" s="9"/>
      <c r="E13" s="9"/>
      <c r="F13" s="9"/>
      <c r="G13" s="9"/>
      <c r="H13" s="9"/>
      <c r="I13" s="9"/>
      <c r="J13" s="9"/>
      <c r="K13" s="9"/>
      <c r="L13" s="9"/>
      <c r="M13" s="9"/>
      <c r="N13" s="9"/>
      <c r="O13" s="9"/>
      <c r="P13" s="9"/>
      <c r="Q13" s="9"/>
    </row>
    <row r="14" spans="1:17" s="7" customFormat="1" ht="18.7" customHeight="1" x14ac:dyDescent="0.3">
      <c r="A14" s="3"/>
      <c r="B14" s="3"/>
      <c r="C14" s="147"/>
      <c r="D14" s="3"/>
      <c r="E14" s="3"/>
      <c r="F14" s="3"/>
      <c r="G14" s="3"/>
      <c r="H14" s="3"/>
      <c r="I14" s="3"/>
      <c r="J14" s="3"/>
      <c r="K14" s="3"/>
      <c r="L14" s="3"/>
      <c r="M14" s="3"/>
      <c r="N14" s="3"/>
      <c r="O14" s="3"/>
      <c r="P14" s="3"/>
      <c r="Q14" s="3"/>
    </row>
    <row r="15" spans="1:17" s="2" customFormat="1" ht="35.35" customHeight="1" x14ac:dyDescent="0.25">
      <c r="A15" s="247" t="s">
        <v>513</v>
      </c>
      <c r="B15" s="247"/>
      <c r="C15" s="247"/>
      <c r="D15" s="6"/>
      <c r="E15" s="6"/>
      <c r="F15" s="6"/>
      <c r="G15" s="6"/>
      <c r="H15" s="6"/>
      <c r="I15" s="6"/>
      <c r="J15" s="6"/>
      <c r="K15" s="6"/>
      <c r="L15" s="6"/>
      <c r="M15" s="6"/>
      <c r="N15" s="6"/>
      <c r="O15" s="6"/>
      <c r="P15" s="6"/>
      <c r="Q15" s="6"/>
    </row>
    <row r="16" spans="1:17" s="2" customFormat="1" ht="14.95" customHeight="1" x14ac:dyDescent="0.25">
      <c r="A16" s="242" t="s">
        <v>508</v>
      </c>
      <c r="B16" s="242"/>
      <c r="C16" s="242"/>
      <c r="D16" s="4"/>
      <c r="E16" s="4"/>
      <c r="F16" s="4"/>
      <c r="G16" s="4"/>
      <c r="H16" s="4"/>
      <c r="I16" s="4"/>
      <c r="J16" s="4"/>
      <c r="K16" s="4"/>
      <c r="L16" s="4"/>
      <c r="M16" s="4"/>
      <c r="N16" s="4"/>
      <c r="O16" s="4"/>
      <c r="P16" s="4"/>
      <c r="Q16" s="4"/>
    </row>
    <row r="17" spans="1:17" s="2" customFormat="1" ht="14.95" customHeight="1" x14ac:dyDescent="0.25">
      <c r="A17" s="3"/>
      <c r="B17" s="3"/>
      <c r="C17" s="147"/>
      <c r="D17" s="3"/>
      <c r="E17" s="3"/>
      <c r="F17" s="3"/>
      <c r="G17" s="3"/>
      <c r="H17" s="3"/>
      <c r="I17" s="3"/>
      <c r="J17" s="3"/>
      <c r="K17" s="3"/>
      <c r="L17" s="3"/>
      <c r="M17" s="3"/>
      <c r="N17" s="3"/>
    </row>
    <row r="18" spans="1:17" s="2" customFormat="1" ht="14.95" customHeight="1" x14ac:dyDescent="0.25">
      <c r="A18" s="243" t="s">
        <v>458</v>
      </c>
      <c r="B18" s="244"/>
      <c r="C18" s="244"/>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6"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38"/>
      <c r="B24" s="239"/>
      <c r="C24" s="240"/>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4" t="s">
        <v>473</v>
      </c>
      <c r="D26" s="27"/>
      <c r="E26" s="27"/>
      <c r="F26" s="27"/>
      <c r="G26" s="27"/>
      <c r="H26" s="27"/>
      <c r="I26" s="27"/>
      <c r="J26" s="27"/>
      <c r="K26" s="27"/>
      <c r="L26" s="27"/>
      <c r="M26" s="27"/>
    </row>
    <row r="27" spans="1:17" s="26" customFormat="1" ht="51.8" customHeight="1" x14ac:dyDescent="0.25">
      <c r="A27" s="21" t="s">
        <v>55</v>
      </c>
      <c r="B27" s="31" t="s">
        <v>69</v>
      </c>
      <c r="C27" s="145"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38"/>
      <c r="B39" s="239"/>
      <c r="C39" s="240"/>
    </row>
    <row r="40" spans="1:13" s="173" customFormat="1" ht="131.30000000000001" customHeight="1" x14ac:dyDescent="0.3">
      <c r="A40" s="154" t="s">
        <v>420</v>
      </c>
      <c r="B40" s="172" t="s">
        <v>469</v>
      </c>
      <c r="C40" s="22" t="s">
        <v>495</v>
      </c>
    </row>
    <row r="41" spans="1:13" ht="105.8" customHeight="1" x14ac:dyDescent="0.3">
      <c r="A41" s="21" t="s">
        <v>431</v>
      </c>
      <c r="B41" s="31" t="s">
        <v>453</v>
      </c>
      <c r="C41" s="151" t="s">
        <v>475</v>
      </c>
    </row>
    <row r="42" spans="1:13" ht="83.25" customHeight="1" x14ac:dyDescent="0.3">
      <c r="A42" s="21" t="s">
        <v>421</v>
      </c>
      <c r="B42" s="31" t="s">
        <v>468</v>
      </c>
      <c r="C42" s="151" t="s">
        <v>475</v>
      </c>
    </row>
    <row r="43" spans="1:13" ht="185.95" customHeight="1" x14ac:dyDescent="0.3">
      <c r="A43" s="21" t="s">
        <v>434</v>
      </c>
      <c r="B43" s="31" t="s">
        <v>435</v>
      </c>
      <c r="C43" s="151" t="s">
        <v>474</v>
      </c>
    </row>
    <row r="44" spans="1:13" ht="111.05" customHeight="1" x14ac:dyDescent="0.3">
      <c r="A44" s="21" t="s">
        <v>422</v>
      </c>
      <c r="B44" s="31" t="s">
        <v>459</v>
      </c>
      <c r="C44" s="151" t="s">
        <v>474</v>
      </c>
    </row>
    <row r="45" spans="1:13" ht="120.05" customHeight="1" x14ac:dyDescent="0.3">
      <c r="A45" s="21" t="s">
        <v>454</v>
      </c>
      <c r="B45" s="31" t="s">
        <v>460</v>
      </c>
      <c r="C45" s="151" t="s">
        <v>474</v>
      </c>
    </row>
    <row r="46" spans="1:13" ht="101.25" customHeight="1" x14ac:dyDescent="0.3">
      <c r="A46" s="21" t="s">
        <v>423</v>
      </c>
      <c r="B46" s="31" t="s">
        <v>461</v>
      </c>
      <c r="C46" s="151" t="s">
        <v>474</v>
      </c>
    </row>
    <row r="47" spans="1:13" ht="18.7" customHeight="1" x14ac:dyDescent="0.3">
      <c r="A47" s="238"/>
      <c r="B47" s="239"/>
      <c r="C47" s="240"/>
    </row>
    <row r="48" spans="1:13" ht="57.05" customHeight="1" x14ac:dyDescent="0.3">
      <c r="A48" s="21" t="s">
        <v>455</v>
      </c>
      <c r="B48" s="31" t="s">
        <v>483</v>
      </c>
      <c r="C48" s="151">
        <f>C49*1.2</f>
        <v>6.4311696000000002E-2</v>
      </c>
    </row>
    <row r="49" spans="1:4" ht="57.05" customHeight="1" x14ac:dyDescent="0.3">
      <c r="A49" s="21" t="s">
        <v>424</v>
      </c>
      <c r="B49" s="31" t="s">
        <v>485</v>
      </c>
      <c r="C49" s="223">
        <f>53593.08/1000000</f>
        <v>5.3593080000000001E-2</v>
      </c>
      <c r="D49" s="232" t="s">
        <v>510</v>
      </c>
    </row>
    <row r="55" spans="1:4" x14ac:dyDescent="0.3">
      <c r="A55" s="1" t="s">
        <v>498</v>
      </c>
      <c r="C55" s="148"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F1" zoomScale="60" workbookViewId="0">
      <selection activeCell="A9" sqref="A9:S9"/>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1" t="s">
        <v>519</v>
      </c>
      <c r="B4" s="241"/>
      <c r="C4" s="241"/>
      <c r="D4" s="241"/>
      <c r="E4" s="241"/>
      <c r="F4" s="241"/>
      <c r="G4" s="241"/>
      <c r="H4" s="241"/>
      <c r="I4" s="241"/>
      <c r="J4" s="241"/>
      <c r="K4" s="241"/>
      <c r="L4" s="241"/>
      <c r="M4" s="241"/>
      <c r="N4" s="241"/>
      <c r="O4" s="241"/>
      <c r="P4" s="241"/>
      <c r="Q4" s="241"/>
      <c r="R4" s="241"/>
      <c r="S4" s="241"/>
    </row>
    <row r="5" spans="1:28" s="7" customFormat="1" ht="15.55" x14ac:dyDescent="0.3">
      <c r="A5" s="12"/>
    </row>
    <row r="6" spans="1:28" s="7" customFormat="1" ht="17.2" x14ac:dyDescent="0.3">
      <c r="A6" s="245" t="s">
        <v>9</v>
      </c>
      <c r="B6" s="245"/>
      <c r="C6" s="245"/>
      <c r="D6" s="245"/>
      <c r="E6" s="245"/>
      <c r="F6" s="245"/>
      <c r="G6" s="245"/>
      <c r="H6" s="245"/>
      <c r="I6" s="245"/>
      <c r="J6" s="245"/>
      <c r="K6" s="245"/>
      <c r="L6" s="245"/>
      <c r="M6" s="245"/>
      <c r="N6" s="245"/>
      <c r="O6" s="245"/>
      <c r="P6" s="245"/>
      <c r="Q6" s="245"/>
      <c r="R6" s="245"/>
      <c r="S6" s="245"/>
      <c r="T6" s="9"/>
      <c r="U6" s="9"/>
      <c r="V6" s="9"/>
      <c r="W6" s="9"/>
      <c r="X6" s="9"/>
      <c r="Y6" s="9"/>
      <c r="Z6" s="9"/>
      <c r="AA6" s="9"/>
      <c r="AB6" s="9"/>
    </row>
    <row r="7" spans="1:28" s="7" customFormat="1" ht="17.2" x14ac:dyDescent="0.3">
      <c r="A7" s="245"/>
      <c r="B7" s="245"/>
      <c r="C7" s="245"/>
      <c r="D7" s="245"/>
      <c r="E7" s="245"/>
      <c r="F7" s="245"/>
      <c r="G7" s="245"/>
      <c r="H7" s="245"/>
      <c r="I7" s="245"/>
      <c r="J7" s="245"/>
      <c r="K7" s="245"/>
      <c r="L7" s="245"/>
      <c r="M7" s="245"/>
      <c r="N7" s="245"/>
      <c r="O7" s="245"/>
      <c r="P7" s="245"/>
      <c r="Q7" s="245"/>
      <c r="R7" s="245"/>
      <c r="S7" s="245"/>
      <c r="T7" s="9"/>
      <c r="U7" s="9"/>
      <c r="V7" s="9"/>
      <c r="W7" s="9"/>
      <c r="X7" s="9"/>
      <c r="Y7" s="9"/>
      <c r="Z7" s="9"/>
      <c r="AA7" s="9"/>
      <c r="AB7" s="9"/>
    </row>
    <row r="8" spans="1:28" s="7" customFormat="1" ht="17.2" x14ac:dyDescent="0.3">
      <c r="A8" s="246" t="s">
        <v>486</v>
      </c>
      <c r="B8" s="246"/>
      <c r="C8" s="246"/>
      <c r="D8" s="246"/>
      <c r="E8" s="246"/>
      <c r="F8" s="246"/>
      <c r="G8" s="246"/>
      <c r="H8" s="246"/>
      <c r="I8" s="246"/>
      <c r="J8" s="246"/>
      <c r="K8" s="246"/>
      <c r="L8" s="246"/>
      <c r="M8" s="246"/>
      <c r="N8" s="246"/>
      <c r="O8" s="246"/>
      <c r="P8" s="246"/>
      <c r="Q8" s="246"/>
      <c r="R8" s="246"/>
      <c r="S8" s="246"/>
      <c r="T8" s="9"/>
      <c r="U8" s="9"/>
      <c r="V8" s="9"/>
      <c r="W8" s="9"/>
      <c r="X8" s="9"/>
      <c r="Y8" s="9"/>
      <c r="Z8" s="9"/>
      <c r="AA8" s="9"/>
      <c r="AB8" s="9"/>
    </row>
    <row r="9" spans="1:28" s="7" customFormat="1" ht="17.2" x14ac:dyDescent="0.3">
      <c r="A9" s="242" t="s">
        <v>512</v>
      </c>
      <c r="B9" s="242"/>
      <c r="C9" s="242"/>
      <c r="D9" s="242"/>
      <c r="E9" s="242"/>
      <c r="F9" s="242"/>
      <c r="G9" s="242"/>
      <c r="H9" s="242"/>
      <c r="I9" s="242"/>
      <c r="J9" s="242"/>
      <c r="K9" s="242"/>
      <c r="L9" s="242"/>
      <c r="M9" s="242"/>
      <c r="N9" s="242"/>
      <c r="O9" s="242"/>
      <c r="P9" s="242"/>
      <c r="Q9" s="242"/>
      <c r="R9" s="242"/>
      <c r="S9" s="242"/>
      <c r="T9" s="9"/>
      <c r="U9" s="9"/>
      <c r="V9" s="9"/>
      <c r="W9" s="9"/>
      <c r="X9" s="9"/>
      <c r="Y9" s="9"/>
      <c r="Z9" s="9"/>
      <c r="AA9" s="9"/>
      <c r="AB9" s="9"/>
    </row>
    <row r="10" spans="1:28" s="7" customFormat="1" ht="17.2" x14ac:dyDescent="0.3">
      <c r="A10" s="245"/>
      <c r="B10" s="245"/>
      <c r="C10" s="245"/>
      <c r="D10" s="245"/>
      <c r="E10" s="245"/>
      <c r="F10" s="245"/>
      <c r="G10" s="245"/>
      <c r="H10" s="245"/>
      <c r="I10" s="245"/>
      <c r="J10" s="245"/>
      <c r="K10" s="245"/>
      <c r="L10" s="245"/>
      <c r="M10" s="245"/>
      <c r="N10" s="245"/>
      <c r="O10" s="245"/>
      <c r="P10" s="245"/>
      <c r="Q10" s="245"/>
      <c r="R10" s="245"/>
      <c r="S10" s="245"/>
      <c r="T10" s="9"/>
      <c r="U10" s="9"/>
      <c r="V10" s="9"/>
      <c r="W10" s="9"/>
      <c r="X10" s="9"/>
      <c r="Y10" s="9"/>
      <c r="Z10" s="9"/>
      <c r="AA10" s="9"/>
      <c r="AB10" s="9"/>
    </row>
    <row r="11" spans="1:28" s="7" customFormat="1" ht="17.2" x14ac:dyDescent="0.3">
      <c r="A11" s="257" t="str">
        <f>'1. паспорт местоположение'!A12:C12</f>
        <v>СТ-051623</v>
      </c>
      <c r="B11" s="257"/>
      <c r="C11" s="257"/>
      <c r="D11" s="257"/>
      <c r="E11" s="257"/>
      <c r="F11" s="257"/>
      <c r="G11" s="257"/>
      <c r="H11" s="257"/>
      <c r="I11" s="257"/>
      <c r="J11" s="257"/>
      <c r="K11" s="257"/>
      <c r="L11" s="257"/>
      <c r="M11" s="257"/>
      <c r="N11" s="257"/>
      <c r="O11" s="257"/>
      <c r="P11" s="257"/>
      <c r="Q11" s="257"/>
      <c r="R11" s="257"/>
      <c r="S11" s="257"/>
      <c r="T11" s="9"/>
      <c r="U11" s="9"/>
      <c r="V11" s="9"/>
      <c r="W11" s="9"/>
      <c r="X11" s="9"/>
      <c r="Y11" s="9"/>
      <c r="Z11" s="9"/>
      <c r="AA11" s="9"/>
      <c r="AB11" s="9"/>
    </row>
    <row r="12" spans="1:28" s="7" customFormat="1" ht="17.2" x14ac:dyDescent="0.3">
      <c r="A12" s="242" t="s">
        <v>507</v>
      </c>
      <c r="B12" s="242"/>
      <c r="C12" s="242"/>
      <c r="D12" s="242"/>
      <c r="E12" s="242"/>
      <c r="F12" s="242"/>
      <c r="G12" s="242"/>
      <c r="H12" s="242"/>
      <c r="I12" s="242"/>
      <c r="J12" s="242"/>
      <c r="K12" s="242"/>
      <c r="L12" s="242"/>
      <c r="M12" s="242"/>
      <c r="N12" s="242"/>
      <c r="O12" s="242"/>
      <c r="P12" s="242"/>
      <c r="Q12" s="242"/>
      <c r="R12" s="242"/>
      <c r="S12" s="242"/>
      <c r="T12" s="9"/>
      <c r="U12" s="9"/>
      <c r="V12" s="9"/>
      <c r="W12" s="9"/>
      <c r="X12" s="9"/>
      <c r="Y12" s="9"/>
      <c r="Z12" s="9"/>
      <c r="AA12" s="9"/>
      <c r="AB12" s="9"/>
    </row>
    <row r="13" spans="1:28" s="7" customFormat="1" ht="15.8" customHeight="1" x14ac:dyDescent="0.3">
      <c r="A13" s="249"/>
      <c r="B13" s="249"/>
      <c r="C13" s="249"/>
      <c r="D13" s="249"/>
      <c r="E13" s="249"/>
      <c r="F13" s="249"/>
      <c r="G13" s="249"/>
      <c r="H13" s="249"/>
      <c r="I13" s="249"/>
      <c r="J13" s="249"/>
      <c r="K13" s="249"/>
      <c r="L13" s="249"/>
      <c r="M13" s="249"/>
      <c r="N13" s="249"/>
      <c r="O13" s="249"/>
      <c r="P13" s="249"/>
      <c r="Q13" s="249"/>
      <c r="R13" s="249"/>
      <c r="S13" s="249"/>
      <c r="T13" s="3"/>
      <c r="U13" s="3"/>
      <c r="V13" s="3"/>
      <c r="W13" s="3"/>
      <c r="X13" s="3"/>
      <c r="Y13" s="3"/>
      <c r="Z13" s="3"/>
      <c r="AA13" s="3"/>
      <c r="AB13" s="3"/>
    </row>
    <row r="14" spans="1:28" s="2" customFormat="1" ht="17.2" x14ac:dyDescent="0.25">
      <c r="A14" s="248" t="str">
        <f>'1. паспорт местоположение'!A15:C15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4" s="248"/>
      <c r="C14" s="248"/>
      <c r="D14" s="248"/>
      <c r="E14" s="248"/>
      <c r="F14" s="248"/>
      <c r="G14" s="248"/>
      <c r="H14" s="248"/>
      <c r="I14" s="248"/>
      <c r="J14" s="248"/>
      <c r="K14" s="248"/>
      <c r="L14" s="248"/>
      <c r="M14" s="248"/>
      <c r="N14" s="248"/>
      <c r="O14" s="248"/>
      <c r="P14" s="248"/>
      <c r="Q14" s="248"/>
      <c r="R14" s="248"/>
      <c r="S14" s="248"/>
      <c r="T14" s="6"/>
      <c r="U14" s="6"/>
      <c r="V14" s="6"/>
      <c r="W14" s="6"/>
      <c r="X14" s="6"/>
      <c r="Y14" s="6"/>
      <c r="Z14" s="6"/>
      <c r="AA14" s="6"/>
      <c r="AB14" s="6"/>
    </row>
    <row r="15" spans="1:28" s="2" customFormat="1" ht="14.95" customHeight="1" x14ac:dyDescent="0.25">
      <c r="A15" s="242" t="s">
        <v>508</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4.95" customHeight="1" x14ac:dyDescent="0.25">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 customHeight="1" x14ac:dyDescent="0.25">
      <c r="A17" s="243" t="s">
        <v>433</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4.95" customHeight="1" x14ac:dyDescent="0.25">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5">
      <c r="A19" s="251" t="s">
        <v>5</v>
      </c>
      <c r="B19" s="251" t="s">
        <v>95</v>
      </c>
      <c r="C19" s="252" t="s">
        <v>330</v>
      </c>
      <c r="D19" s="251" t="s">
        <v>329</v>
      </c>
      <c r="E19" s="251" t="s">
        <v>94</v>
      </c>
      <c r="F19" s="251" t="s">
        <v>93</v>
      </c>
      <c r="G19" s="251" t="s">
        <v>325</v>
      </c>
      <c r="H19" s="251" t="s">
        <v>92</v>
      </c>
      <c r="I19" s="251" t="s">
        <v>91</v>
      </c>
      <c r="J19" s="251" t="s">
        <v>90</v>
      </c>
      <c r="K19" s="251" t="s">
        <v>89</v>
      </c>
      <c r="L19" s="251" t="s">
        <v>88</v>
      </c>
      <c r="M19" s="251" t="s">
        <v>87</v>
      </c>
      <c r="N19" s="251" t="s">
        <v>86</v>
      </c>
      <c r="O19" s="251" t="s">
        <v>85</v>
      </c>
      <c r="P19" s="251" t="s">
        <v>84</v>
      </c>
      <c r="Q19" s="251" t="s">
        <v>328</v>
      </c>
      <c r="R19" s="251"/>
      <c r="S19" s="251" t="s">
        <v>427</v>
      </c>
      <c r="T19" s="3"/>
      <c r="U19" s="3"/>
      <c r="V19" s="3"/>
      <c r="W19" s="3"/>
      <c r="X19" s="3"/>
      <c r="Y19" s="3"/>
    </row>
    <row r="20" spans="1:28" s="148" customFormat="1" ht="161.35" customHeight="1" x14ac:dyDescent="0.3">
      <c r="A20" s="251"/>
      <c r="B20" s="251"/>
      <c r="C20" s="253"/>
      <c r="D20" s="251"/>
      <c r="E20" s="251"/>
      <c r="F20" s="251"/>
      <c r="G20" s="251"/>
      <c r="H20" s="251"/>
      <c r="I20" s="251"/>
      <c r="J20" s="251"/>
      <c r="K20" s="251"/>
      <c r="L20" s="251"/>
      <c r="M20" s="251"/>
      <c r="N20" s="251"/>
      <c r="O20" s="251"/>
      <c r="P20" s="251"/>
      <c r="Q20" s="32" t="s">
        <v>326</v>
      </c>
      <c r="R20" s="212" t="s">
        <v>327</v>
      </c>
      <c r="S20" s="251"/>
      <c r="T20" s="147"/>
      <c r="U20" s="147"/>
      <c r="V20" s="147"/>
      <c r="W20" s="147"/>
      <c r="X20" s="147"/>
      <c r="Y20" s="147"/>
    </row>
    <row r="21" spans="1:28" s="148" customFormat="1" ht="15.55" x14ac:dyDescent="0.3">
      <c r="A21" s="32">
        <v>1</v>
      </c>
      <c r="B21" s="209">
        <v>2</v>
      </c>
      <c r="C21" s="32">
        <v>3</v>
      </c>
      <c r="D21" s="209">
        <v>4</v>
      </c>
      <c r="E21" s="32">
        <v>5</v>
      </c>
      <c r="F21" s="209">
        <v>6</v>
      </c>
      <c r="G21" s="32">
        <v>7</v>
      </c>
      <c r="H21" s="209">
        <v>8</v>
      </c>
      <c r="I21" s="32">
        <v>9</v>
      </c>
      <c r="J21" s="209">
        <v>10</v>
      </c>
      <c r="K21" s="32">
        <v>11</v>
      </c>
      <c r="L21" s="209">
        <v>12</v>
      </c>
      <c r="M21" s="32">
        <v>13</v>
      </c>
      <c r="N21" s="209">
        <v>14</v>
      </c>
      <c r="O21" s="32">
        <v>15</v>
      </c>
      <c r="P21" s="209">
        <v>16</v>
      </c>
      <c r="Q21" s="32">
        <v>17</v>
      </c>
      <c r="R21" s="209">
        <v>18</v>
      </c>
      <c r="S21" s="32">
        <v>19</v>
      </c>
      <c r="T21" s="147"/>
      <c r="U21" s="147"/>
      <c r="V21" s="147"/>
      <c r="W21" s="147"/>
      <c r="X21" s="147"/>
      <c r="Y21" s="147"/>
    </row>
    <row r="22" spans="1:28" s="148" customFormat="1" ht="63.7" customHeight="1" x14ac:dyDescent="0.3">
      <c r="A22" s="32">
        <v>1</v>
      </c>
      <c r="B22" s="224" t="s">
        <v>514</v>
      </c>
      <c r="C22" s="218"/>
      <c r="D22" s="209" t="s">
        <v>476</v>
      </c>
      <c r="E22" s="225" t="s">
        <v>515</v>
      </c>
      <c r="F22" s="209"/>
      <c r="G22" s="225" t="s">
        <v>517</v>
      </c>
      <c r="H22" s="225">
        <f>60/1000</f>
        <v>0.06</v>
      </c>
      <c r="I22" s="209"/>
      <c r="J22" s="209"/>
      <c r="K22" s="225">
        <v>0.4</v>
      </c>
      <c r="L22" s="225">
        <v>3</v>
      </c>
      <c r="M22" s="209"/>
      <c r="N22" s="209"/>
      <c r="O22" s="209"/>
      <c r="P22" s="209"/>
      <c r="Q22" s="235" t="s">
        <v>516</v>
      </c>
      <c r="R22" s="151"/>
      <c r="S22" s="226">
        <f>40147.03/1000000</f>
        <v>4.014703E-2</v>
      </c>
      <c r="T22" s="234" t="s">
        <v>509</v>
      </c>
      <c r="U22" s="147"/>
      <c r="V22" s="147"/>
      <c r="W22" s="147"/>
      <c r="X22" s="147"/>
      <c r="Y22" s="147"/>
    </row>
    <row r="23" spans="1:28" s="216" customFormat="1" ht="20.25" customHeight="1" x14ac:dyDescent="0.35">
      <c r="A23" s="213"/>
      <c r="B23" s="209" t="s">
        <v>323</v>
      </c>
      <c r="C23" s="209"/>
      <c r="D23" s="209"/>
      <c r="E23" s="214"/>
      <c r="F23" s="213" t="s">
        <v>324</v>
      </c>
      <c r="G23" s="213" t="s">
        <v>324</v>
      </c>
      <c r="H23" s="213"/>
      <c r="I23" s="213"/>
      <c r="J23" s="213"/>
      <c r="K23" s="213"/>
      <c r="L23" s="213"/>
      <c r="M23" s="213"/>
      <c r="N23" s="213"/>
      <c r="O23" s="213"/>
      <c r="P23" s="213"/>
      <c r="Q23" s="215"/>
      <c r="R23" s="214"/>
      <c r="S23" s="21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1" t="s">
        <v>519</v>
      </c>
      <c r="B6" s="241"/>
      <c r="C6" s="241"/>
      <c r="D6" s="241"/>
      <c r="E6" s="241"/>
      <c r="F6" s="241"/>
      <c r="G6" s="241"/>
      <c r="H6" s="241"/>
      <c r="I6" s="241"/>
      <c r="J6" s="241"/>
      <c r="K6" s="241"/>
      <c r="L6" s="241"/>
      <c r="M6" s="241"/>
      <c r="N6" s="241"/>
      <c r="O6" s="241"/>
      <c r="P6" s="241"/>
      <c r="Q6" s="241"/>
      <c r="R6" s="241"/>
      <c r="S6" s="241"/>
      <c r="T6" s="241"/>
    </row>
    <row r="7" spans="1:20" s="7" customFormat="1" x14ac:dyDescent="0.3">
      <c r="A7" s="12"/>
    </row>
    <row r="8" spans="1:20" s="7" customFormat="1" ht="17.2" x14ac:dyDescent="0.3">
      <c r="A8" s="245" t="s">
        <v>9</v>
      </c>
      <c r="B8" s="245"/>
      <c r="C8" s="245"/>
      <c r="D8" s="245"/>
      <c r="E8" s="245"/>
      <c r="F8" s="245"/>
      <c r="G8" s="245"/>
      <c r="H8" s="245"/>
      <c r="I8" s="245"/>
      <c r="J8" s="245"/>
      <c r="K8" s="245"/>
      <c r="L8" s="245"/>
      <c r="M8" s="245"/>
      <c r="N8" s="245"/>
      <c r="O8" s="245"/>
      <c r="P8" s="245"/>
      <c r="Q8" s="245"/>
      <c r="R8" s="245"/>
      <c r="S8" s="245"/>
      <c r="T8" s="245"/>
    </row>
    <row r="9" spans="1:20" s="7" customFormat="1" ht="17.2" x14ac:dyDescent="0.3">
      <c r="A9" s="245"/>
      <c r="B9" s="245"/>
      <c r="C9" s="245"/>
      <c r="D9" s="245"/>
      <c r="E9" s="245"/>
      <c r="F9" s="245"/>
      <c r="G9" s="245"/>
      <c r="H9" s="245"/>
      <c r="I9" s="245"/>
      <c r="J9" s="245"/>
      <c r="K9" s="245"/>
      <c r="L9" s="245"/>
      <c r="M9" s="245"/>
      <c r="N9" s="245"/>
      <c r="O9" s="245"/>
      <c r="P9" s="245"/>
      <c r="Q9" s="245"/>
      <c r="R9" s="245"/>
      <c r="S9" s="245"/>
      <c r="T9" s="245"/>
    </row>
    <row r="10" spans="1:20" s="7" customFormat="1" ht="18.7" customHeight="1" x14ac:dyDescent="0.3">
      <c r="A10" s="246" t="s">
        <v>486</v>
      </c>
      <c r="B10" s="246"/>
      <c r="C10" s="246"/>
      <c r="D10" s="246"/>
      <c r="E10" s="246"/>
      <c r="F10" s="246"/>
      <c r="G10" s="246"/>
      <c r="H10" s="246"/>
      <c r="I10" s="246"/>
      <c r="J10" s="246"/>
      <c r="K10" s="246"/>
      <c r="L10" s="246"/>
      <c r="M10" s="246"/>
      <c r="N10" s="246"/>
      <c r="O10" s="246"/>
      <c r="P10" s="246"/>
      <c r="Q10" s="246"/>
      <c r="R10" s="246"/>
      <c r="S10" s="246"/>
      <c r="T10" s="246"/>
    </row>
    <row r="11" spans="1:20" s="7" customFormat="1" ht="18.7" customHeight="1" x14ac:dyDescent="0.3">
      <c r="A11" s="242" t="s">
        <v>512</v>
      </c>
      <c r="B11" s="242"/>
      <c r="C11" s="242"/>
      <c r="D11" s="242"/>
      <c r="E11" s="242"/>
      <c r="F11" s="242"/>
      <c r="G11" s="242"/>
      <c r="H11" s="242"/>
      <c r="I11" s="242"/>
      <c r="J11" s="242"/>
      <c r="K11" s="242"/>
      <c r="L11" s="242"/>
      <c r="M11" s="242"/>
      <c r="N11" s="242"/>
      <c r="O11" s="242"/>
      <c r="P11" s="242"/>
      <c r="Q11" s="242"/>
      <c r="R11" s="242"/>
      <c r="S11" s="242"/>
      <c r="T11" s="242"/>
    </row>
    <row r="12" spans="1:20" s="7" customFormat="1" ht="18" customHeight="1" x14ac:dyDescent="0.3">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 customHeight="1" x14ac:dyDescent="0.3">
      <c r="A13" s="257" t="str">
        <f>'1. паспорт местоположение'!A12:C12</f>
        <v>СТ-051623</v>
      </c>
      <c r="B13" s="257"/>
      <c r="C13" s="257"/>
      <c r="D13" s="257"/>
      <c r="E13" s="257"/>
      <c r="F13" s="257"/>
      <c r="G13" s="257"/>
      <c r="H13" s="257"/>
      <c r="I13" s="257"/>
      <c r="J13" s="257"/>
      <c r="K13" s="257"/>
      <c r="L13" s="257"/>
      <c r="M13" s="257"/>
      <c r="N13" s="257"/>
      <c r="O13" s="257"/>
      <c r="P13" s="257"/>
      <c r="Q13" s="257"/>
      <c r="R13" s="257"/>
      <c r="S13" s="257"/>
      <c r="T13" s="257"/>
    </row>
    <row r="14" spans="1:20" s="7" customFormat="1" ht="18" customHeight="1" x14ac:dyDescent="0.3">
      <c r="A14" s="242" t="s">
        <v>507</v>
      </c>
      <c r="B14" s="242"/>
      <c r="C14" s="242"/>
      <c r="D14" s="242"/>
      <c r="E14" s="242"/>
      <c r="F14" s="242"/>
      <c r="G14" s="242"/>
      <c r="H14" s="242"/>
      <c r="I14" s="242"/>
      <c r="J14" s="242"/>
      <c r="K14" s="242"/>
      <c r="L14" s="242"/>
      <c r="M14" s="242"/>
      <c r="N14" s="242"/>
      <c r="O14" s="242"/>
      <c r="P14" s="242"/>
      <c r="Q14" s="242"/>
      <c r="R14" s="242"/>
      <c r="S14" s="242"/>
      <c r="T14" s="242"/>
    </row>
    <row r="15" spans="1:20" s="7" customFormat="1" ht="15.8" customHeight="1" x14ac:dyDescent="0.3">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23.95" customHeight="1" x14ac:dyDescent="0.25">
      <c r="A16" s="257" t="str">
        <f>'1. паспорт местоположение'!A15:C15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6" s="257"/>
      <c r="C16" s="257"/>
      <c r="D16" s="257"/>
      <c r="E16" s="257"/>
      <c r="F16" s="257"/>
      <c r="G16" s="257"/>
      <c r="H16" s="257"/>
      <c r="I16" s="257"/>
      <c r="J16" s="257"/>
      <c r="K16" s="257"/>
      <c r="L16" s="257"/>
      <c r="M16" s="257"/>
      <c r="N16" s="257"/>
      <c r="O16" s="257"/>
      <c r="P16" s="257"/>
      <c r="Q16" s="257"/>
      <c r="R16" s="257"/>
      <c r="S16" s="257"/>
      <c r="T16" s="257"/>
    </row>
    <row r="17" spans="1:20" s="2" customFormat="1" ht="14.95" customHeight="1" x14ac:dyDescent="0.25">
      <c r="A17" s="242" t="s">
        <v>508</v>
      </c>
      <c r="B17" s="242"/>
      <c r="C17" s="242"/>
      <c r="D17" s="242"/>
      <c r="E17" s="242"/>
      <c r="F17" s="242"/>
      <c r="G17" s="242"/>
      <c r="H17" s="242"/>
      <c r="I17" s="242"/>
      <c r="J17" s="242"/>
      <c r="K17" s="242"/>
      <c r="L17" s="242"/>
      <c r="M17" s="242"/>
      <c r="N17" s="242"/>
      <c r="O17" s="242"/>
      <c r="P17" s="242"/>
      <c r="Q17" s="242"/>
      <c r="R17" s="242"/>
      <c r="S17" s="242"/>
      <c r="T17" s="242"/>
    </row>
    <row r="18" spans="1:20" s="2" customFormat="1" ht="14.95" customHeight="1" x14ac:dyDescent="0.25">
      <c r="A18" s="249"/>
      <c r="B18" s="249"/>
      <c r="C18" s="249"/>
      <c r="D18" s="249"/>
      <c r="E18" s="249"/>
      <c r="F18" s="249"/>
      <c r="G18" s="249"/>
      <c r="H18" s="249"/>
      <c r="I18" s="249"/>
      <c r="J18" s="249"/>
      <c r="K18" s="249"/>
      <c r="L18" s="249"/>
      <c r="M18" s="249"/>
      <c r="N18" s="249"/>
      <c r="O18" s="249"/>
      <c r="P18" s="249"/>
      <c r="Q18" s="249"/>
      <c r="R18" s="249"/>
      <c r="S18" s="249"/>
      <c r="T18" s="249"/>
    </row>
    <row r="19" spans="1:20" s="2" customFormat="1" ht="14.95" customHeight="1" x14ac:dyDescent="0.25">
      <c r="A19" s="244" t="s">
        <v>437</v>
      </c>
      <c r="B19" s="244"/>
      <c r="C19" s="244"/>
      <c r="D19" s="244"/>
      <c r="E19" s="244"/>
      <c r="F19" s="244"/>
      <c r="G19" s="244"/>
      <c r="H19" s="244"/>
      <c r="I19" s="244"/>
      <c r="J19" s="244"/>
      <c r="K19" s="244"/>
      <c r="L19" s="244"/>
      <c r="M19" s="244"/>
      <c r="N19" s="244"/>
      <c r="O19" s="244"/>
      <c r="P19" s="244"/>
      <c r="Q19" s="244"/>
      <c r="R19" s="244"/>
      <c r="S19" s="244"/>
      <c r="T19" s="244"/>
    </row>
    <row r="20" spans="1:20" s="40" customFormat="1" ht="21.05" customHeight="1" x14ac:dyDescent="0.3">
      <c r="A20" s="258"/>
      <c r="B20" s="258"/>
      <c r="C20" s="258"/>
      <c r="D20" s="258"/>
      <c r="E20" s="258"/>
      <c r="F20" s="258"/>
      <c r="G20" s="258"/>
      <c r="H20" s="258"/>
      <c r="I20" s="258"/>
      <c r="J20" s="258"/>
      <c r="K20" s="258"/>
      <c r="L20" s="258"/>
      <c r="M20" s="258"/>
      <c r="N20" s="258"/>
      <c r="O20" s="258"/>
      <c r="P20" s="258"/>
      <c r="Q20" s="258"/>
      <c r="R20" s="258"/>
      <c r="S20" s="258"/>
      <c r="T20" s="258"/>
    </row>
    <row r="21" spans="1:20" ht="46.55" customHeight="1" x14ac:dyDescent="0.3">
      <c r="A21" s="259" t="s">
        <v>5</v>
      </c>
      <c r="B21" s="262" t="s">
        <v>215</v>
      </c>
      <c r="C21" s="263"/>
      <c r="D21" s="266" t="s">
        <v>107</v>
      </c>
      <c r="E21" s="262" t="s">
        <v>466</v>
      </c>
      <c r="F21" s="263"/>
      <c r="G21" s="262" t="s">
        <v>235</v>
      </c>
      <c r="H21" s="263"/>
      <c r="I21" s="262" t="s">
        <v>106</v>
      </c>
      <c r="J21" s="263"/>
      <c r="K21" s="266" t="s">
        <v>105</v>
      </c>
      <c r="L21" s="262" t="s">
        <v>104</v>
      </c>
      <c r="M21" s="263"/>
      <c r="N21" s="262" t="s">
        <v>462</v>
      </c>
      <c r="O21" s="263"/>
      <c r="P21" s="266" t="s">
        <v>103</v>
      </c>
      <c r="Q21" s="254" t="s">
        <v>102</v>
      </c>
      <c r="R21" s="255"/>
      <c r="S21" s="254" t="s">
        <v>101</v>
      </c>
      <c r="T21" s="256"/>
    </row>
    <row r="22" spans="1:20" ht="149.30000000000001" customHeight="1" x14ac:dyDescent="0.3">
      <c r="A22" s="260"/>
      <c r="B22" s="264"/>
      <c r="C22" s="265"/>
      <c r="D22" s="268"/>
      <c r="E22" s="264"/>
      <c r="F22" s="265"/>
      <c r="G22" s="264"/>
      <c r="H22" s="265"/>
      <c r="I22" s="264"/>
      <c r="J22" s="265"/>
      <c r="K22" s="267"/>
      <c r="L22" s="264"/>
      <c r="M22" s="265"/>
      <c r="N22" s="264"/>
      <c r="O22" s="265"/>
      <c r="P22" s="267"/>
      <c r="Q22" s="78" t="s">
        <v>100</v>
      </c>
      <c r="R22" s="78" t="s">
        <v>436</v>
      </c>
      <c r="S22" s="78" t="s">
        <v>99</v>
      </c>
      <c r="T22" s="78" t="s">
        <v>98</v>
      </c>
    </row>
    <row r="23" spans="1:20" ht="51.8" customHeight="1" x14ac:dyDescent="0.3">
      <c r="A23" s="261"/>
      <c r="B23" s="78" t="s">
        <v>96</v>
      </c>
      <c r="C23" s="78" t="s">
        <v>97</v>
      </c>
      <c r="D23" s="267"/>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3"/>
      <c r="B25" s="164"/>
      <c r="C25" s="164"/>
      <c r="D25" s="165"/>
      <c r="E25" s="165"/>
      <c r="F25" s="165"/>
      <c r="G25" s="164"/>
      <c r="H25" s="164"/>
      <c r="I25" s="165"/>
      <c r="J25" s="165"/>
      <c r="K25" s="166"/>
      <c r="L25" s="166"/>
      <c r="M25" s="163"/>
      <c r="N25" s="163"/>
      <c r="O25" s="163"/>
      <c r="P25" s="166"/>
      <c r="Q25" s="166"/>
      <c r="R25" s="166"/>
      <c r="S25" s="166"/>
      <c r="T25" s="166"/>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1" t="s">
        <v>519</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7" customFormat="1" x14ac:dyDescent="0.3">
      <c r="A6" s="141"/>
      <c r="B6" s="141"/>
      <c r="C6" s="141"/>
      <c r="D6" s="141"/>
      <c r="E6" s="141"/>
      <c r="F6" s="141"/>
      <c r="G6" s="141"/>
      <c r="H6" s="141"/>
      <c r="I6" s="141"/>
      <c r="J6" s="141"/>
      <c r="K6" s="141"/>
      <c r="L6" s="141"/>
      <c r="M6" s="141"/>
      <c r="N6" s="141"/>
      <c r="O6" s="141"/>
      <c r="P6" s="141"/>
      <c r="Q6" s="141"/>
      <c r="R6" s="141"/>
      <c r="S6" s="141"/>
      <c r="T6" s="141"/>
    </row>
    <row r="7" spans="1:27" s="7" customFormat="1" ht="17.2" x14ac:dyDescent="0.3">
      <c r="E7" s="245" t="s">
        <v>9</v>
      </c>
      <c r="F7" s="245"/>
      <c r="G7" s="245"/>
      <c r="H7" s="245"/>
      <c r="I7" s="245"/>
      <c r="J7" s="245"/>
      <c r="K7" s="245"/>
      <c r="L7" s="245"/>
      <c r="M7" s="245"/>
      <c r="N7" s="245"/>
      <c r="O7" s="245"/>
      <c r="P7" s="245"/>
      <c r="Q7" s="245"/>
      <c r="R7" s="245"/>
      <c r="S7" s="245"/>
      <c r="T7" s="245"/>
      <c r="U7" s="245"/>
      <c r="V7" s="245"/>
      <c r="W7" s="245"/>
      <c r="X7" s="245"/>
      <c r="Y7" s="245"/>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46" t="s">
        <v>486</v>
      </c>
      <c r="F9" s="246"/>
      <c r="G9" s="246"/>
      <c r="H9" s="246"/>
      <c r="I9" s="246"/>
      <c r="J9" s="246"/>
      <c r="K9" s="246"/>
      <c r="L9" s="246"/>
      <c r="M9" s="246"/>
      <c r="N9" s="246"/>
      <c r="O9" s="246"/>
      <c r="P9" s="246"/>
      <c r="Q9" s="246"/>
      <c r="R9" s="246"/>
      <c r="S9" s="246"/>
      <c r="T9" s="246"/>
      <c r="U9" s="246"/>
      <c r="V9" s="246"/>
      <c r="W9" s="246"/>
      <c r="X9" s="246"/>
      <c r="Y9" s="246"/>
    </row>
    <row r="10" spans="1:27" s="7" customFormat="1" ht="18.7" customHeight="1" x14ac:dyDescent="0.3">
      <c r="E10" s="242" t="s">
        <v>512</v>
      </c>
      <c r="F10" s="242"/>
      <c r="G10" s="242"/>
      <c r="H10" s="242"/>
      <c r="I10" s="242"/>
      <c r="J10" s="242"/>
      <c r="K10" s="242"/>
      <c r="L10" s="242"/>
      <c r="M10" s="242"/>
      <c r="N10" s="242"/>
      <c r="O10" s="242"/>
      <c r="P10" s="242"/>
      <c r="Q10" s="242"/>
      <c r="R10" s="242"/>
      <c r="S10" s="242"/>
      <c r="T10" s="242"/>
      <c r="U10" s="242"/>
      <c r="V10" s="242"/>
      <c r="W10" s="242"/>
      <c r="X10" s="242"/>
      <c r="Y10" s="242"/>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7" t="str">
        <f>'1. паспорт местоположение'!A12:C12</f>
        <v>СТ-051623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7" customFormat="1" ht="18.7" customHeight="1" x14ac:dyDescent="0.3">
      <c r="A13" s="242" t="s">
        <v>507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69" t="str">
        <f>'1. паспорт местоположение'!A15:C15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2" customFormat="1" ht="14.95" customHeight="1" x14ac:dyDescent="0.25">
      <c r="A17" s="249" t="s">
        <v>508</v>
      </c>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row>
    <row r="18" spans="1:27" s="2" customFormat="1" ht="14.95" customHeight="1" x14ac:dyDescent="0.25">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3">
      <c r="A19" s="244" t="s">
        <v>439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0" customFormat="1" ht="21.05" customHeight="1" x14ac:dyDescent="0.3"/>
    <row r="21" spans="1:27" ht="15.8" customHeight="1" x14ac:dyDescent="0.3">
      <c r="A21" s="266" t="s">
        <v>5</v>
      </c>
      <c r="B21" s="262" t="s">
        <v>446</v>
      </c>
      <c r="C21" s="263"/>
      <c r="D21" s="262" t="s">
        <v>448</v>
      </c>
      <c r="E21" s="263"/>
      <c r="F21" s="254" t="s">
        <v>89</v>
      </c>
      <c r="G21" s="256"/>
      <c r="H21" s="256"/>
      <c r="I21" s="255"/>
      <c r="J21" s="266" t="s">
        <v>449</v>
      </c>
      <c r="K21" s="262" t="s">
        <v>450</v>
      </c>
      <c r="L21" s="263"/>
      <c r="M21" s="262" t="s">
        <v>451</v>
      </c>
      <c r="N21" s="263"/>
      <c r="O21" s="262" t="s">
        <v>438</v>
      </c>
      <c r="P21" s="263"/>
      <c r="Q21" s="262" t="s">
        <v>112</v>
      </c>
      <c r="R21" s="263"/>
      <c r="S21" s="266" t="s">
        <v>111</v>
      </c>
      <c r="T21" s="266" t="s">
        <v>452</v>
      </c>
      <c r="U21" s="266" t="s">
        <v>447</v>
      </c>
      <c r="V21" s="262" t="s">
        <v>110</v>
      </c>
      <c r="W21" s="263"/>
      <c r="X21" s="254" t="s">
        <v>102</v>
      </c>
      <c r="Y21" s="256"/>
      <c r="Z21" s="254" t="s">
        <v>101</v>
      </c>
      <c r="AA21" s="256"/>
    </row>
    <row r="22" spans="1:27" ht="194.95" customHeight="1" x14ac:dyDescent="0.3">
      <c r="A22" s="268"/>
      <c r="B22" s="264"/>
      <c r="C22" s="265"/>
      <c r="D22" s="264"/>
      <c r="E22" s="265"/>
      <c r="F22" s="254" t="s">
        <v>109</v>
      </c>
      <c r="G22" s="255"/>
      <c r="H22" s="254" t="s">
        <v>108</v>
      </c>
      <c r="I22" s="255"/>
      <c r="J22" s="267"/>
      <c r="K22" s="264"/>
      <c r="L22" s="265"/>
      <c r="M22" s="264"/>
      <c r="N22" s="265"/>
      <c r="O22" s="264"/>
      <c r="P22" s="265"/>
      <c r="Q22" s="264"/>
      <c r="R22" s="265"/>
      <c r="S22" s="267"/>
      <c r="T22" s="267"/>
      <c r="U22" s="267"/>
      <c r="V22" s="264"/>
      <c r="W22" s="265"/>
      <c r="X22" s="78" t="s">
        <v>100</v>
      </c>
      <c r="Y22" s="78" t="s">
        <v>436</v>
      </c>
      <c r="Z22" s="78" t="s">
        <v>99</v>
      </c>
      <c r="AA22" s="78" t="s">
        <v>98</v>
      </c>
    </row>
    <row r="23" spans="1:27" ht="59.95" customHeight="1" x14ac:dyDescent="0.3">
      <c r="A23" s="267"/>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60" customFormat="1" ht="160.19999999999999" customHeight="1" x14ac:dyDescent="0.3">
      <c r="A26" s="167"/>
      <c r="B26" s="168"/>
      <c r="C26" s="168"/>
      <c r="D26" s="168"/>
      <c r="E26" s="168"/>
      <c r="F26" s="168"/>
      <c r="G26" s="167"/>
      <c r="H26" s="167"/>
      <c r="I26" s="167"/>
      <c r="J26" s="169"/>
      <c r="K26" s="169"/>
      <c r="L26" s="170"/>
      <c r="M26" s="170"/>
      <c r="N26" s="170"/>
      <c r="O26" s="168"/>
      <c r="P26" s="168"/>
      <c r="Q26" s="168"/>
      <c r="R26" s="167"/>
      <c r="S26" s="169"/>
      <c r="T26" s="169"/>
      <c r="U26" s="169"/>
      <c r="V26" s="170"/>
      <c r="W26" s="170"/>
      <c r="X26" s="171"/>
      <c r="Y26" s="168"/>
      <c r="Z26" s="167"/>
      <c r="AA26" s="167"/>
    </row>
    <row r="27" spans="1:27" s="38" customFormat="1" ht="12.75" x14ac:dyDescent="0.25">
      <c r="A27" s="39"/>
      <c r="B27" s="39"/>
      <c r="C27" s="39"/>
      <c r="E27" s="39"/>
    </row>
    <row r="28" spans="1:27" s="38" customFormat="1" ht="12.75" x14ac:dyDescent="0.25">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16:AA16"/>
    <mergeCell ref="A17:AA17"/>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1" t="s">
        <v>519</v>
      </c>
      <c r="B5" s="241"/>
      <c r="C5" s="24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7" customFormat="1" ht="17.75" x14ac:dyDescent="0.35">
      <c r="A6" s="12"/>
      <c r="G6" s="11"/>
    </row>
    <row r="7" spans="1:29" s="7" customFormat="1" ht="17.2" x14ac:dyDescent="0.3">
      <c r="A7" s="245" t="s">
        <v>9</v>
      </c>
      <c r="B7" s="245"/>
      <c r="C7" s="245"/>
      <c r="D7" s="9"/>
      <c r="E7" s="9"/>
      <c r="F7" s="9"/>
      <c r="G7" s="9"/>
      <c r="H7" s="9"/>
      <c r="I7" s="9"/>
      <c r="J7" s="9"/>
      <c r="K7" s="9"/>
      <c r="L7" s="9"/>
      <c r="M7" s="9"/>
      <c r="N7" s="9"/>
      <c r="O7" s="9"/>
      <c r="P7" s="9"/>
      <c r="Q7" s="9"/>
      <c r="R7" s="9"/>
      <c r="S7" s="9"/>
      <c r="T7" s="9"/>
      <c r="U7" s="9"/>
    </row>
    <row r="8" spans="1:29" s="7" customFormat="1" ht="17.2" x14ac:dyDescent="0.3">
      <c r="A8" s="245"/>
      <c r="B8" s="245"/>
      <c r="C8" s="245"/>
      <c r="D8" s="10"/>
      <c r="E8" s="10"/>
      <c r="F8" s="10"/>
      <c r="G8" s="10"/>
      <c r="H8" s="9"/>
      <c r="I8" s="9"/>
      <c r="J8" s="9"/>
      <c r="K8" s="9"/>
      <c r="L8" s="9"/>
      <c r="M8" s="9"/>
      <c r="N8" s="9"/>
      <c r="O8" s="9"/>
      <c r="P8" s="9"/>
      <c r="Q8" s="9"/>
      <c r="R8" s="9"/>
      <c r="S8" s="9"/>
      <c r="T8" s="9"/>
      <c r="U8" s="9"/>
    </row>
    <row r="9" spans="1:29" s="7" customFormat="1" ht="17.2" x14ac:dyDescent="0.3">
      <c r="A9" s="246" t="s">
        <v>486</v>
      </c>
      <c r="B9" s="246"/>
      <c r="C9" s="246"/>
      <c r="D9" s="6"/>
      <c r="E9" s="6"/>
      <c r="F9" s="6"/>
      <c r="G9" s="6"/>
      <c r="H9" s="9"/>
      <c r="I9" s="9"/>
      <c r="J9" s="9"/>
      <c r="K9" s="9"/>
      <c r="L9" s="9"/>
      <c r="M9" s="9"/>
      <c r="N9" s="9"/>
      <c r="O9" s="9"/>
      <c r="P9" s="9"/>
      <c r="Q9" s="9"/>
      <c r="R9" s="9"/>
      <c r="S9" s="9"/>
      <c r="T9" s="9"/>
      <c r="U9" s="9"/>
    </row>
    <row r="10" spans="1:29" s="7" customFormat="1" ht="17.2" x14ac:dyDescent="0.3">
      <c r="A10" s="242" t="s">
        <v>512</v>
      </c>
      <c r="B10" s="242"/>
      <c r="C10" s="242"/>
      <c r="D10" s="4"/>
      <c r="E10" s="4"/>
      <c r="F10" s="4"/>
      <c r="G10" s="4"/>
      <c r="H10" s="9"/>
      <c r="I10" s="9"/>
      <c r="J10" s="9"/>
      <c r="K10" s="9"/>
      <c r="L10" s="9"/>
      <c r="M10" s="9"/>
      <c r="N10" s="9"/>
      <c r="O10" s="9"/>
      <c r="P10" s="9"/>
      <c r="Q10" s="9"/>
      <c r="R10" s="9"/>
      <c r="S10" s="9"/>
      <c r="T10" s="9"/>
      <c r="U10" s="9"/>
    </row>
    <row r="11" spans="1:29" s="7" customFormat="1" ht="17.2" x14ac:dyDescent="0.3">
      <c r="A11" s="245"/>
      <c r="B11" s="245"/>
      <c r="C11" s="245"/>
      <c r="D11" s="10"/>
      <c r="E11" s="10"/>
      <c r="F11" s="10"/>
      <c r="G11" s="10"/>
      <c r="H11" s="9"/>
      <c r="I11" s="9"/>
      <c r="J11" s="9"/>
      <c r="K11" s="9"/>
      <c r="L11" s="9"/>
      <c r="M11" s="9"/>
      <c r="N11" s="9"/>
      <c r="O11" s="9"/>
      <c r="P11" s="9"/>
      <c r="Q11" s="9"/>
      <c r="R11" s="9"/>
      <c r="S11" s="9"/>
      <c r="T11" s="9"/>
      <c r="U11" s="9"/>
    </row>
    <row r="12" spans="1:29" s="7" customFormat="1" ht="17.2" x14ac:dyDescent="0.3">
      <c r="A12" s="257" t="str">
        <f>'3.1. паспорт Техсостояние ПС'!A13:T13</f>
        <v>СТ-051623</v>
      </c>
      <c r="B12" s="257"/>
      <c r="C12" s="257"/>
      <c r="D12" s="6"/>
      <c r="E12" s="6"/>
      <c r="F12" s="6"/>
      <c r="G12" s="6"/>
      <c r="H12" s="9"/>
      <c r="I12" s="9"/>
      <c r="J12" s="9"/>
      <c r="K12" s="9"/>
      <c r="L12" s="9"/>
      <c r="M12" s="9"/>
      <c r="N12" s="9"/>
      <c r="O12" s="9"/>
      <c r="P12" s="9"/>
      <c r="Q12" s="9"/>
      <c r="R12" s="9"/>
      <c r="S12" s="9"/>
      <c r="T12" s="9"/>
      <c r="U12" s="9"/>
    </row>
    <row r="13" spans="1:29" s="7" customFormat="1" ht="17.2" x14ac:dyDescent="0.3">
      <c r="A13" s="242" t="s">
        <v>507</v>
      </c>
      <c r="B13" s="242"/>
      <c r="C13" s="242"/>
      <c r="D13" s="4"/>
      <c r="E13" s="4"/>
      <c r="F13" s="4"/>
      <c r="G13" s="4"/>
      <c r="H13" s="9"/>
      <c r="I13" s="9"/>
      <c r="J13" s="9"/>
      <c r="K13" s="9"/>
      <c r="L13" s="9"/>
      <c r="M13" s="9"/>
      <c r="N13" s="9"/>
      <c r="O13" s="9"/>
      <c r="P13" s="9"/>
      <c r="Q13" s="9"/>
      <c r="R13" s="9"/>
      <c r="S13" s="9"/>
      <c r="T13" s="9"/>
      <c r="U13" s="9"/>
    </row>
    <row r="14" spans="1:29" s="7" customFormat="1" ht="15.8" customHeight="1" x14ac:dyDescent="0.3">
      <c r="A14" s="249"/>
      <c r="B14" s="249"/>
      <c r="C14" s="249"/>
      <c r="D14" s="3"/>
      <c r="E14" s="3"/>
      <c r="F14" s="3"/>
      <c r="G14" s="3"/>
      <c r="H14" s="3"/>
      <c r="I14" s="3"/>
      <c r="J14" s="3"/>
      <c r="K14" s="3"/>
      <c r="L14" s="3"/>
      <c r="M14" s="3"/>
      <c r="N14" s="3"/>
      <c r="O14" s="3"/>
      <c r="P14" s="3"/>
      <c r="Q14" s="3"/>
      <c r="R14" s="3"/>
      <c r="S14" s="3"/>
      <c r="T14" s="3"/>
      <c r="U14" s="3"/>
    </row>
    <row r="15" spans="1:29" s="197" customFormat="1" ht="29.25" customHeight="1" x14ac:dyDescent="0.3">
      <c r="A15" s="269" t="str">
        <f>'1. паспорт местоположение'!A15:C15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5" s="257"/>
      <c r="C15" s="257"/>
    </row>
    <row r="16" spans="1:29" s="2" customFormat="1" ht="14.95" customHeight="1" x14ac:dyDescent="0.25">
      <c r="A16" s="242" t="s">
        <v>508</v>
      </c>
      <c r="B16" s="242"/>
      <c r="C16" s="242"/>
      <c r="D16" s="4"/>
      <c r="E16" s="4"/>
      <c r="F16" s="4"/>
      <c r="G16" s="4"/>
      <c r="H16" s="4"/>
      <c r="I16" s="4"/>
      <c r="J16" s="4"/>
      <c r="K16" s="4"/>
      <c r="L16" s="4"/>
      <c r="M16" s="4"/>
      <c r="N16" s="4"/>
      <c r="O16" s="4"/>
      <c r="P16" s="4"/>
      <c r="Q16" s="4"/>
      <c r="R16" s="4"/>
      <c r="S16" s="4"/>
      <c r="T16" s="4"/>
      <c r="U16" s="4"/>
    </row>
    <row r="17" spans="1:21" s="2" customFormat="1" ht="14.95" customHeight="1" x14ac:dyDescent="0.25">
      <c r="A17" s="249"/>
      <c r="B17" s="249"/>
      <c r="C17" s="249"/>
      <c r="D17" s="3"/>
      <c r="E17" s="3"/>
      <c r="F17" s="3"/>
      <c r="G17" s="3"/>
      <c r="H17" s="3"/>
      <c r="I17" s="3"/>
      <c r="J17" s="3"/>
      <c r="K17" s="3"/>
      <c r="L17" s="3"/>
      <c r="M17" s="3"/>
      <c r="N17" s="3"/>
      <c r="O17" s="3"/>
      <c r="P17" s="3"/>
      <c r="Q17" s="3"/>
      <c r="R17" s="3"/>
    </row>
    <row r="18" spans="1:21" s="2" customFormat="1" ht="27.7" customHeight="1" x14ac:dyDescent="0.25">
      <c r="A18" s="243" t="s">
        <v>432</v>
      </c>
      <c r="B18" s="243"/>
      <c r="C18" s="243"/>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403" t="str">
        <f>'2. паспорт  ТП'!Q22</f>
        <v>Щит учета ВРУ-0,4-150/5-0,5S-G У1 IP54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1" t="s">
        <v>519</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7.2" x14ac:dyDescent="0.3">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9"/>
      <c r="AB6" s="9"/>
    </row>
    <row r="7" spans="1:28" ht="17.2" x14ac:dyDescent="0.3">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9"/>
      <c r="AB7" s="9"/>
    </row>
    <row r="8" spans="1:28" ht="15.55" x14ac:dyDescent="0.3">
      <c r="A8" s="246" t="s">
        <v>486</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6"/>
      <c r="AB8" s="6"/>
    </row>
    <row r="9" spans="1:28" ht="15.55" x14ac:dyDescent="0.3">
      <c r="A9" s="242" t="s">
        <v>512</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4"/>
      <c r="AB9" s="4"/>
    </row>
    <row r="10" spans="1:28" ht="17.2" x14ac:dyDescent="0.3">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9"/>
      <c r="AB10" s="9"/>
    </row>
    <row r="11" spans="1:28" ht="15.55" x14ac:dyDescent="0.3">
      <c r="A11" s="257" t="str">
        <f>'3.3 паспорт описание'!A12:C12</f>
        <v>СТ-051623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6"/>
      <c r="AB11" s="6"/>
    </row>
    <row r="12" spans="1:28" ht="15.55" x14ac:dyDescent="0.3">
      <c r="A12" s="242" t="s">
        <v>507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4"/>
      <c r="AB12" s="4"/>
    </row>
    <row r="13" spans="1:28" ht="17.75" x14ac:dyDescent="0.3">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8"/>
      <c r="AB13" s="8"/>
    </row>
    <row r="14" spans="1:28" ht="17.2" x14ac:dyDescent="0.3">
      <c r="A14" s="248" t="str">
        <f>'3.3 паспорт описание'!A15:C15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6"/>
      <c r="AB14" s="6"/>
    </row>
    <row r="15" spans="1:28" ht="15.55" x14ac:dyDescent="0.3">
      <c r="A15" s="242" t="s">
        <v>508</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4"/>
      <c r="AB15" s="4"/>
    </row>
    <row r="16" spans="1:28" x14ac:dyDescent="0.3">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4"/>
      <c r="AB16" s="14"/>
    </row>
    <row r="17" spans="1:28" x14ac:dyDescent="0.3">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4"/>
      <c r="AB17" s="14"/>
    </row>
    <row r="18" spans="1:28" x14ac:dyDescent="0.3">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4"/>
      <c r="AB18" s="14"/>
    </row>
    <row r="19" spans="1:28" x14ac:dyDescent="0.3">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4"/>
      <c r="AB19" s="14"/>
    </row>
    <row r="20" spans="1:28" x14ac:dyDescent="0.3">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
      <c r="AB20" s="14"/>
    </row>
    <row r="21" spans="1:28" x14ac:dyDescent="0.3">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
      <c r="AB21" s="14"/>
    </row>
    <row r="22" spans="1:28" ht="18" customHeight="1" x14ac:dyDescent="0.3">
      <c r="A22" s="271" t="s">
        <v>463</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43"/>
      <c r="AB22" s="143"/>
    </row>
    <row r="23" spans="1:28" ht="32.299999999999997" customHeight="1" x14ac:dyDescent="0.3">
      <c r="A23" s="273" t="s">
        <v>321</v>
      </c>
      <c r="B23" s="274"/>
      <c r="C23" s="274"/>
      <c r="D23" s="274"/>
      <c r="E23" s="274"/>
      <c r="F23" s="274"/>
      <c r="G23" s="274"/>
      <c r="H23" s="274"/>
      <c r="I23" s="274"/>
      <c r="J23" s="274"/>
      <c r="K23" s="274"/>
      <c r="L23" s="275"/>
      <c r="M23" s="272" t="s">
        <v>322</v>
      </c>
      <c r="N23" s="272"/>
      <c r="O23" s="272"/>
      <c r="P23" s="272"/>
      <c r="Q23" s="272"/>
      <c r="R23" s="272"/>
      <c r="S23" s="272"/>
      <c r="T23" s="272"/>
      <c r="U23" s="272"/>
      <c r="V23" s="272"/>
      <c r="W23" s="272"/>
      <c r="X23" s="272"/>
      <c r="Y23" s="272"/>
      <c r="Z23" s="272"/>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3" customFormat="1" ht="45.7" customHeight="1" x14ac:dyDescent="0.3">
      <c r="A26" s="152" t="s">
        <v>477</v>
      </c>
      <c r="B26" s="152" t="s">
        <v>477</v>
      </c>
      <c r="C26" s="152" t="s">
        <v>477</v>
      </c>
      <c r="D26" s="152" t="s">
        <v>477</v>
      </c>
      <c r="E26" s="152" t="s">
        <v>477</v>
      </c>
      <c r="F26" s="152" t="s">
        <v>477</v>
      </c>
      <c r="G26" s="152" t="s">
        <v>477</v>
      </c>
      <c r="H26" s="152" t="s">
        <v>477</v>
      </c>
      <c r="I26" s="152" t="s">
        <v>477</v>
      </c>
      <c r="J26" s="152" t="s">
        <v>477</v>
      </c>
      <c r="K26" s="152" t="s">
        <v>477</v>
      </c>
      <c r="L26" s="152" t="s">
        <v>477</v>
      </c>
      <c r="M26" s="152" t="s">
        <v>477</v>
      </c>
      <c r="N26" s="152" t="s">
        <v>477</v>
      </c>
      <c r="O26" s="152" t="s">
        <v>477</v>
      </c>
      <c r="P26" s="152" t="s">
        <v>477</v>
      </c>
      <c r="Q26" s="152" t="s">
        <v>477</v>
      </c>
      <c r="R26" s="152" t="s">
        <v>477</v>
      </c>
      <c r="S26" s="152" t="s">
        <v>477</v>
      </c>
      <c r="T26" s="152" t="s">
        <v>477</v>
      </c>
      <c r="U26" s="152" t="s">
        <v>477</v>
      </c>
      <c r="V26" s="152" t="s">
        <v>477</v>
      </c>
      <c r="W26" s="152" t="s">
        <v>477</v>
      </c>
      <c r="X26" s="152" t="s">
        <v>477</v>
      </c>
      <c r="Y26" s="152" t="s">
        <v>477</v>
      </c>
      <c r="Z26" s="152" t="s">
        <v>477</v>
      </c>
    </row>
    <row r="30" spans="1:28" x14ac:dyDescent="0.3">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1" t="s">
        <v>519</v>
      </c>
      <c r="B5" s="241"/>
      <c r="C5" s="241"/>
      <c r="D5" s="241"/>
      <c r="E5" s="241"/>
      <c r="F5" s="241"/>
      <c r="G5" s="241"/>
      <c r="H5" s="241"/>
      <c r="I5" s="241"/>
      <c r="J5" s="241"/>
      <c r="K5" s="241"/>
      <c r="L5" s="241"/>
      <c r="M5" s="241"/>
      <c r="N5" s="241"/>
      <c r="O5" s="241"/>
      <c r="P5" s="142"/>
      <c r="Q5" s="142"/>
      <c r="R5" s="142"/>
      <c r="S5" s="142"/>
      <c r="T5" s="142"/>
      <c r="U5" s="142"/>
      <c r="V5" s="142"/>
      <c r="W5" s="142"/>
      <c r="X5" s="142"/>
      <c r="Y5" s="142"/>
      <c r="Z5" s="142"/>
      <c r="AA5" s="142"/>
      <c r="AB5" s="142"/>
    </row>
    <row r="6" spans="1:28" s="7" customFormat="1" ht="17.75" x14ac:dyDescent="0.35">
      <c r="A6" s="12"/>
      <c r="B6" s="12"/>
      <c r="L6" s="11"/>
    </row>
    <row r="7" spans="1:28" s="7" customFormat="1" ht="17.2" x14ac:dyDescent="0.3">
      <c r="A7" s="245" t="s">
        <v>9</v>
      </c>
      <c r="B7" s="245"/>
      <c r="C7" s="245"/>
      <c r="D7" s="245"/>
      <c r="E7" s="245"/>
      <c r="F7" s="245"/>
      <c r="G7" s="245"/>
      <c r="H7" s="245"/>
      <c r="I7" s="245"/>
      <c r="J7" s="245"/>
      <c r="K7" s="245"/>
      <c r="L7" s="245"/>
      <c r="M7" s="245"/>
      <c r="N7" s="245"/>
      <c r="O7" s="245"/>
      <c r="P7" s="9"/>
      <c r="Q7" s="9"/>
      <c r="R7" s="9"/>
      <c r="S7" s="9"/>
      <c r="T7" s="9"/>
      <c r="U7" s="9"/>
      <c r="V7" s="9"/>
      <c r="W7" s="9"/>
      <c r="X7" s="9"/>
      <c r="Y7" s="9"/>
      <c r="Z7" s="9"/>
    </row>
    <row r="8" spans="1:28" s="7" customFormat="1" ht="17.2" x14ac:dyDescent="0.3">
      <c r="A8" s="245"/>
      <c r="B8" s="245"/>
      <c r="C8" s="245"/>
      <c r="D8" s="245"/>
      <c r="E8" s="245"/>
      <c r="F8" s="245"/>
      <c r="G8" s="245"/>
      <c r="H8" s="245"/>
      <c r="I8" s="245"/>
      <c r="J8" s="245"/>
      <c r="K8" s="245"/>
      <c r="L8" s="245"/>
      <c r="M8" s="245"/>
      <c r="N8" s="245"/>
      <c r="O8" s="245"/>
      <c r="P8" s="9"/>
      <c r="Q8" s="9"/>
      <c r="R8" s="9"/>
      <c r="S8" s="9"/>
      <c r="T8" s="9"/>
      <c r="U8" s="9"/>
      <c r="V8" s="9"/>
      <c r="W8" s="9"/>
      <c r="X8" s="9"/>
      <c r="Y8" s="9"/>
      <c r="Z8" s="9"/>
    </row>
    <row r="9" spans="1:28" s="7" customFormat="1" ht="17.2" x14ac:dyDescent="0.3">
      <c r="A9" s="246" t="s">
        <v>486</v>
      </c>
      <c r="B9" s="246"/>
      <c r="C9" s="246"/>
      <c r="D9" s="246"/>
      <c r="E9" s="246"/>
      <c r="F9" s="246"/>
      <c r="G9" s="246"/>
      <c r="H9" s="246"/>
      <c r="I9" s="246"/>
      <c r="J9" s="246"/>
      <c r="K9" s="246"/>
      <c r="L9" s="246"/>
      <c r="M9" s="246"/>
      <c r="N9" s="246"/>
      <c r="O9" s="246"/>
      <c r="P9" s="9"/>
      <c r="Q9" s="9"/>
      <c r="R9" s="9"/>
      <c r="S9" s="9"/>
      <c r="T9" s="9"/>
      <c r="U9" s="9"/>
      <c r="V9" s="9"/>
      <c r="W9" s="9"/>
      <c r="X9" s="9"/>
      <c r="Y9" s="9"/>
      <c r="Z9" s="9"/>
    </row>
    <row r="10" spans="1:28" s="7" customFormat="1" ht="17.2" x14ac:dyDescent="0.3">
      <c r="A10" s="242" t="s">
        <v>512</v>
      </c>
      <c r="B10" s="242"/>
      <c r="C10" s="242"/>
      <c r="D10" s="242"/>
      <c r="E10" s="242"/>
      <c r="F10" s="242"/>
      <c r="G10" s="242"/>
      <c r="H10" s="242"/>
      <c r="I10" s="242"/>
      <c r="J10" s="242"/>
      <c r="K10" s="242"/>
      <c r="L10" s="242"/>
      <c r="M10" s="242"/>
      <c r="N10" s="242"/>
      <c r="O10" s="242"/>
      <c r="P10" s="9"/>
      <c r="Q10" s="9"/>
      <c r="R10" s="9"/>
      <c r="S10" s="9"/>
      <c r="T10" s="9"/>
      <c r="U10" s="9"/>
      <c r="V10" s="9"/>
      <c r="W10" s="9"/>
      <c r="X10" s="9"/>
      <c r="Y10" s="9"/>
      <c r="Z10" s="9"/>
    </row>
    <row r="11" spans="1:28" s="7" customFormat="1" ht="17.2" x14ac:dyDescent="0.3">
      <c r="A11" s="245"/>
      <c r="B11" s="245"/>
      <c r="C11" s="245"/>
      <c r="D11" s="245"/>
      <c r="E11" s="245"/>
      <c r="F11" s="245"/>
      <c r="G11" s="245"/>
      <c r="H11" s="245"/>
      <c r="I11" s="245"/>
      <c r="J11" s="245"/>
      <c r="K11" s="245"/>
      <c r="L11" s="245"/>
      <c r="M11" s="245"/>
      <c r="N11" s="245"/>
      <c r="O11" s="245"/>
      <c r="P11" s="9"/>
      <c r="Q11" s="9"/>
      <c r="R11" s="9"/>
      <c r="S11" s="9"/>
      <c r="T11" s="9"/>
      <c r="U11" s="9"/>
      <c r="V11" s="9"/>
      <c r="W11" s="9"/>
      <c r="X11" s="9"/>
      <c r="Y11" s="9"/>
      <c r="Z11" s="9"/>
    </row>
    <row r="12" spans="1:28" s="7" customFormat="1" ht="17.2" x14ac:dyDescent="0.3">
      <c r="A12" s="257" t="str">
        <f>'3.4. Паспорт надежность'!A11:Z11</f>
        <v>СТ-051623</v>
      </c>
      <c r="B12" s="257"/>
      <c r="C12" s="257"/>
      <c r="D12" s="257"/>
      <c r="E12" s="257"/>
      <c r="F12" s="257"/>
      <c r="G12" s="257"/>
      <c r="H12" s="257"/>
      <c r="I12" s="257"/>
      <c r="J12" s="257"/>
      <c r="K12" s="257"/>
      <c r="L12" s="257"/>
      <c r="M12" s="257"/>
      <c r="N12" s="257"/>
      <c r="O12" s="257"/>
      <c r="P12" s="9"/>
      <c r="Q12" s="9"/>
      <c r="R12" s="9"/>
      <c r="S12" s="9"/>
      <c r="T12" s="9"/>
      <c r="U12" s="9"/>
      <c r="V12" s="9"/>
      <c r="W12" s="9"/>
      <c r="X12" s="9"/>
      <c r="Y12" s="9"/>
      <c r="Z12" s="9"/>
    </row>
    <row r="13" spans="1:28" s="7" customFormat="1" ht="17.2" x14ac:dyDescent="0.3">
      <c r="A13" s="242" t="s">
        <v>507</v>
      </c>
      <c r="B13" s="242"/>
      <c r="C13" s="242"/>
      <c r="D13" s="242"/>
      <c r="E13" s="242"/>
      <c r="F13" s="242"/>
      <c r="G13" s="242"/>
      <c r="H13" s="242"/>
      <c r="I13" s="242"/>
      <c r="J13" s="242"/>
      <c r="K13" s="242"/>
      <c r="L13" s="242"/>
      <c r="M13" s="242"/>
      <c r="N13" s="242"/>
      <c r="O13" s="242"/>
      <c r="P13" s="9"/>
      <c r="Q13" s="9"/>
      <c r="R13" s="9"/>
      <c r="S13" s="9"/>
      <c r="T13" s="9"/>
      <c r="U13" s="9"/>
      <c r="V13" s="9"/>
      <c r="W13" s="9"/>
      <c r="X13" s="9"/>
      <c r="Y13" s="9"/>
      <c r="Z13" s="9"/>
    </row>
    <row r="14" spans="1:28" s="2" customFormat="1" ht="20.25" customHeight="1" x14ac:dyDescent="0.25">
      <c r="A14" s="257" t="str">
        <f>'3.4. Паспорт надежность'!A14:Z14</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4" s="257"/>
      <c r="C14" s="257"/>
      <c r="D14" s="257"/>
      <c r="E14" s="257"/>
      <c r="F14" s="257"/>
      <c r="G14" s="257"/>
      <c r="H14" s="257"/>
      <c r="I14" s="257"/>
      <c r="J14" s="257"/>
      <c r="K14" s="257"/>
      <c r="L14" s="257"/>
      <c r="M14" s="257"/>
      <c r="N14" s="257"/>
      <c r="O14" s="257"/>
      <c r="P14" s="6"/>
      <c r="Q14" s="6"/>
      <c r="R14" s="6"/>
      <c r="S14" s="6"/>
      <c r="T14" s="6"/>
      <c r="U14" s="6"/>
      <c r="V14" s="6"/>
      <c r="W14" s="6"/>
      <c r="X14" s="6"/>
      <c r="Y14" s="6"/>
      <c r="Z14" s="6"/>
    </row>
    <row r="15" spans="1:28" s="2" customFormat="1" ht="14.95" customHeight="1" x14ac:dyDescent="0.25">
      <c r="A15" s="242" t="s">
        <v>508</v>
      </c>
      <c r="B15" s="242"/>
      <c r="C15" s="242"/>
      <c r="D15" s="242"/>
      <c r="E15" s="242"/>
      <c r="F15" s="242"/>
      <c r="G15" s="242"/>
      <c r="H15" s="242"/>
      <c r="I15" s="242"/>
      <c r="J15" s="242"/>
      <c r="K15" s="242"/>
      <c r="L15" s="242"/>
      <c r="M15" s="242"/>
      <c r="N15" s="242"/>
      <c r="O15" s="242"/>
      <c r="P15" s="4"/>
      <c r="Q15" s="4"/>
      <c r="R15" s="4"/>
      <c r="S15" s="4"/>
      <c r="T15" s="4"/>
      <c r="U15" s="4"/>
      <c r="V15" s="4"/>
      <c r="W15" s="4"/>
      <c r="X15" s="4"/>
      <c r="Y15" s="4"/>
      <c r="Z15" s="4"/>
    </row>
    <row r="16" spans="1:28" s="2" customFormat="1" ht="14.95" customHeight="1" x14ac:dyDescent="0.25">
      <c r="A16" s="249"/>
      <c r="B16" s="249"/>
      <c r="C16" s="249"/>
      <c r="D16" s="249"/>
      <c r="E16" s="249"/>
      <c r="F16" s="249"/>
      <c r="G16" s="249"/>
      <c r="H16" s="249"/>
      <c r="I16" s="249"/>
      <c r="J16" s="249"/>
      <c r="K16" s="249"/>
      <c r="L16" s="249"/>
      <c r="M16" s="249"/>
      <c r="N16" s="249"/>
      <c r="O16" s="249"/>
      <c r="P16" s="3"/>
      <c r="Q16" s="3"/>
      <c r="R16" s="3"/>
      <c r="S16" s="3"/>
      <c r="T16" s="3"/>
      <c r="U16" s="3"/>
      <c r="V16" s="3"/>
      <c r="W16" s="3"/>
    </row>
    <row r="17" spans="1:26" s="2" customFormat="1" ht="72.7" customHeight="1" x14ac:dyDescent="0.25">
      <c r="A17" s="276" t="s">
        <v>440</v>
      </c>
      <c r="B17" s="276"/>
      <c r="C17" s="276"/>
      <c r="D17" s="276"/>
      <c r="E17" s="276"/>
      <c r="F17" s="276"/>
      <c r="G17" s="276"/>
      <c r="H17" s="276"/>
      <c r="I17" s="276"/>
      <c r="J17" s="276"/>
      <c r="K17" s="276"/>
      <c r="L17" s="276"/>
      <c r="M17" s="276"/>
      <c r="N17" s="276"/>
      <c r="O17" s="276"/>
      <c r="P17" s="5"/>
      <c r="Q17" s="5"/>
      <c r="R17" s="5"/>
      <c r="S17" s="5"/>
      <c r="T17" s="5"/>
      <c r="U17" s="5"/>
      <c r="V17" s="5"/>
      <c r="W17" s="5"/>
      <c r="X17" s="5"/>
      <c r="Y17" s="5"/>
      <c r="Z17" s="5"/>
    </row>
    <row r="18" spans="1:26" s="2" customFormat="1" ht="77.95" customHeight="1" x14ac:dyDescent="0.25">
      <c r="A18" s="251" t="s">
        <v>5</v>
      </c>
      <c r="B18" s="251" t="s">
        <v>83</v>
      </c>
      <c r="C18" s="251" t="s">
        <v>82</v>
      </c>
      <c r="D18" s="251" t="s">
        <v>71</v>
      </c>
      <c r="E18" s="277" t="s">
        <v>81</v>
      </c>
      <c r="F18" s="278"/>
      <c r="G18" s="278"/>
      <c r="H18" s="278"/>
      <c r="I18" s="279"/>
      <c r="J18" s="251" t="s">
        <v>80</v>
      </c>
      <c r="K18" s="251"/>
      <c r="L18" s="251"/>
      <c r="M18" s="251"/>
      <c r="N18" s="251"/>
      <c r="O18" s="251"/>
      <c r="P18" s="3"/>
      <c r="Q18" s="3"/>
      <c r="R18" s="3"/>
      <c r="S18" s="3"/>
      <c r="T18" s="3"/>
      <c r="U18" s="3"/>
      <c r="V18" s="3"/>
      <c r="W18" s="3"/>
    </row>
    <row r="19" spans="1:26" s="2" customFormat="1" ht="50.95" customHeight="1" x14ac:dyDescent="0.25">
      <c r="A19" s="251"/>
      <c r="B19" s="251"/>
      <c r="C19" s="251"/>
      <c r="D19" s="251"/>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7" customFormat="1" ht="32.950000000000003" customHeight="1" x14ac:dyDescent="0.25">
      <c r="A21" s="154" t="s">
        <v>60</v>
      </c>
      <c r="B21" s="155" t="s">
        <v>520</v>
      </c>
      <c r="C21" s="156" t="s">
        <v>477</v>
      </c>
      <c r="D21" s="156" t="s">
        <v>477</v>
      </c>
      <c r="E21" s="156" t="s">
        <v>477</v>
      </c>
      <c r="F21" s="156" t="s">
        <v>477</v>
      </c>
      <c r="G21" s="156" t="s">
        <v>477</v>
      </c>
      <c r="H21" s="156" t="s">
        <v>477</v>
      </c>
      <c r="I21" s="156" t="s">
        <v>477</v>
      </c>
      <c r="J21" s="156" t="s">
        <v>477</v>
      </c>
      <c r="K21" s="156" t="s">
        <v>477</v>
      </c>
      <c r="L21" s="156" t="s">
        <v>477</v>
      </c>
      <c r="M21" s="156" t="s">
        <v>477</v>
      </c>
      <c r="N21" s="156" t="s">
        <v>477</v>
      </c>
      <c r="O21" s="156" t="s">
        <v>477</v>
      </c>
      <c r="P21" s="3"/>
      <c r="Q21" s="3"/>
      <c r="R21" s="3"/>
      <c r="S21" s="3"/>
      <c r="T21" s="3"/>
      <c r="U21" s="3"/>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4"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1" t="s">
        <v>519</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7" customFormat="1" ht="17.75" x14ac:dyDescent="0.35">
      <c r="A6" s="12"/>
      <c r="K6" s="11"/>
    </row>
    <row r="7" spans="1:44" s="7" customFormat="1" ht="17.2" x14ac:dyDescent="0.3">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404" t="s">
        <v>486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7" customFormat="1" ht="18.7" customHeight="1" x14ac:dyDescent="0.3">
      <c r="A10" s="242" t="s">
        <v>512</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405" t="str">
        <f>'4. паспортбюджет'!A12:O12</f>
        <v>СТ-051623</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7" customFormat="1" ht="18.7" customHeight="1" x14ac:dyDescent="0.3">
      <c r="A13" s="284" t="s">
        <v>507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7" customFormat="1" ht="15.8" customHeight="1" x14ac:dyDescent="0.3">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5"/>
      <c r="AA14" s="175"/>
      <c r="AB14" s="175"/>
      <c r="AC14" s="175"/>
      <c r="AD14" s="175"/>
      <c r="AE14" s="175"/>
      <c r="AF14" s="175"/>
      <c r="AG14" s="175"/>
      <c r="AH14" s="175"/>
      <c r="AI14" s="175"/>
      <c r="AJ14" s="175"/>
      <c r="AK14" s="175"/>
      <c r="AL14" s="175"/>
      <c r="AM14" s="175"/>
      <c r="AN14" s="175"/>
      <c r="AO14" s="175"/>
      <c r="AP14" s="175"/>
      <c r="AQ14" s="175"/>
      <c r="AR14" s="175"/>
    </row>
    <row r="15" spans="1:44" s="2" customFormat="1" ht="12.05" customHeight="1" x14ac:dyDescent="0.25">
      <c r="A15" s="406" t="str">
        <f>'1. паспорт местоположение'!A15:C15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2" customFormat="1" ht="11.65"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s="2" customFormat="1" ht="14.95" customHeight="1" x14ac:dyDescent="0.25">
      <c r="A17" s="284" t="s">
        <v>508</v>
      </c>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row>
    <row r="18" spans="1:44" s="2" customFormat="1" ht="14.9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4" s="2" customFormat="1" ht="14.95" customHeight="1" x14ac:dyDescent="0.25">
      <c r="A19" s="285" t="s">
        <v>441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row>
    <row r="20" spans="1:44" ht="17.75" x14ac:dyDescent="0.3">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8"/>
      <c r="AP20" s="178"/>
      <c r="AQ20" s="178"/>
      <c r="AR20" s="179"/>
    </row>
    <row r="21" spans="1:44" ht="15.55" x14ac:dyDescent="0.3">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row>
    <row r="22" spans="1:44" ht="14.3" customHeight="1" thickBot="1" x14ac:dyDescent="0.35">
      <c r="A22" s="287" t="s">
        <v>310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t="s">
        <v>0</v>
      </c>
      <c r="AL22" s="287"/>
      <c r="AM22" s="181"/>
      <c r="AN22" s="181"/>
      <c r="AO22" s="177"/>
      <c r="AP22" s="177"/>
      <c r="AQ22" s="177"/>
      <c r="AR22" s="177"/>
    </row>
    <row r="23" spans="1:44" ht="12.75" customHeight="1" x14ac:dyDescent="0.3">
      <c r="A23" s="288" t="s">
        <v>309</v>
      </c>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90">
        <f>'1. паспорт местоположение'!C49*1000000</f>
        <v>53593.08</v>
      </c>
      <c r="AL23" s="291"/>
      <c r="AM23" s="182"/>
      <c r="AN23" s="292" t="s">
        <v>308</v>
      </c>
      <c r="AO23" s="292"/>
      <c r="AP23" s="292"/>
      <c r="AQ23" s="286"/>
      <c r="AR23" s="286"/>
    </row>
    <row r="24" spans="1:44" ht="17.350000000000001" customHeight="1" x14ac:dyDescent="0.3">
      <c r="A24" s="302" t="s">
        <v>307</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t="s">
        <v>324</v>
      </c>
      <c r="AL24" s="304"/>
      <c r="AM24" s="182"/>
      <c r="AN24" s="280" t="s">
        <v>306</v>
      </c>
      <c r="AO24" s="281"/>
      <c r="AP24" s="282"/>
      <c r="AQ24" s="280"/>
      <c r="AR24" s="283"/>
    </row>
    <row r="25" spans="1:44" ht="17.350000000000001" customHeight="1" x14ac:dyDescent="0.3">
      <c r="A25" s="302" t="s">
        <v>305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299">
        <v>16</v>
      </c>
      <c r="AL25" s="299"/>
      <c r="AM25" s="182"/>
      <c r="AN25" s="280" t="s">
        <v>304</v>
      </c>
      <c r="AO25" s="281"/>
      <c r="AP25" s="282"/>
      <c r="AQ25" s="280"/>
      <c r="AR25" s="283"/>
    </row>
    <row r="26" spans="1:44" ht="27.7" customHeight="1" thickBot="1" x14ac:dyDescent="0.35">
      <c r="A26" s="305" t="s">
        <v>303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308">
        <v>1</v>
      </c>
      <c r="AL26" s="308"/>
      <c r="AM26" s="88"/>
      <c r="AN26" s="309" t="s">
        <v>302</v>
      </c>
      <c r="AO26" s="310"/>
      <c r="AP26" s="311"/>
      <c r="AQ26" s="293"/>
      <c r="AR26" s="294"/>
    </row>
    <row r="27" spans="1:44" ht="17.350000000000001" customHeight="1" x14ac:dyDescent="0.3">
      <c r="A27" s="295" t="s">
        <v>301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7"/>
      <c r="AK27" s="298"/>
      <c r="AL27" s="298"/>
      <c r="AM27" s="88"/>
      <c r="AN27" s="299"/>
      <c r="AO27" s="300"/>
      <c r="AP27" s="300"/>
      <c r="AQ27" s="293"/>
      <c r="AR27" s="301"/>
    </row>
    <row r="28" spans="1:44" ht="17.350000000000001" customHeight="1" x14ac:dyDescent="0.3">
      <c r="A28" s="312" t="s">
        <v>300</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299"/>
      <c r="AL28" s="299"/>
      <c r="AM28" s="88"/>
    </row>
    <row r="29" spans="1:44" ht="17.350000000000001" customHeight="1" x14ac:dyDescent="0.3">
      <c r="A29" s="312" t="s">
        <v>299</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299"/>
      <c r="AL29" s="299"/>
      <c r="AM29" s="88"/>
      <c r="AN29" s="88"/>
      <c r="AO29" s="109"/>
      <c r="AP29" s="109"/>
      <c r="AQ29" s="109"/>
      <c r="AR29" s="109"/>
    </row>
    <row r="30" spans="1:44" ht="17.350000000000001" customHeight="1" x14ac:dyDescent="0.3">
      <c r="A30" s="312" t="s">
        <v>274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299"/>
      <c r="AL30" s="299"/>
      <c r="AM30" s="88"/>
      <c r="AN30" s="88"/>
      <c r="AO30" s="88"/>
      <c r="AP30" s="88"/>
      <c r="AQ30" s="88"/>
      <c r="AR30" s="88"/>
    </row>
    <row r="31" spans="1:44" ht="17.350000000000001" customHeight="1" x14ac:dyDescent="0.3">
      <c r="A31" s="312" t="s">
        <v>298</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88"/>
      <c r="AN31" s="88"/>
      <c r="AO31" s="88"/>
      <c r="AP31" s="88"/>
      <c r="AQ31" s="88"/>
      <c r="AR31" s="88"/>
    </row>
    <row r="32" spans="1:44" ht="17.350000000000001" customHeight="1" x14ac:dyDescent="0.3">
      <c r="A32" s="312" t="s">
        <v>297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299"/>
      <c r="AL32" s="299"/>
      <c r="AM32" s="88"/>
      <c r="AN32" s="88"/>
      <c r="AO32" s="88"/>
      <c r="AP32" s="88"/>
      <c r="AQ32" s="88"/>
      <c r="AR32" s="88"/>
    </row>
    <row r="33" spans="1:44" ht="17.350000000000001" customHeight="1" x14ac:dyDescent="0.3">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299"/>
      <c r="AL33" s="299"/>
      <c r="AM33" s="88"/>
      <c r="AN33" s="88"/>
      <c r="AO33" s="88"/>
      <c r="AP33" s="88"/>
      <c r="AQ33" s="88"/>
      <c r="AR33" s="88"/>
    </row>
    <row r="34" spans="1:44" ht="17.350000000000001" customHeight="1" thickBot="1" x14ac:dyDescent="0.35">
      <c r="A34" s="315" t="s">
        <v>262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08"/>
      <c r="AL34" s="308"/>
      <c r="AM34" s="88"/>
      <c r="AN34" s="88"/>
      <c r="AO34" s="88"/>
      <c r="AP34" s="88"/>
      <c r="AQ34" s="88"/>
      <c r="AR34" s="88"/>
    </row>
    <row r="35" spans="1:44" ht="17.350000000000001" customHeight="1" x14ac:dyDescent="0.3">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298"/>
      <c r="AL35" s="298"/>
      <c r="AM35" s="88"/>
      <c r="AN35" s="88"/>
      <c r="AO35" s="88"/>
      <c r="AP35" s="88"/>
      <c r="AQ35" s="88"/>
      <c r="AR35" s="88"/>
    </row>
    <row r="36" spans="1:44" ht="17.350000000000001" customHeight="1" x14ac:dyDescent="0.3">
      <c r="A36" s="312" t="s">
        <v>296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299"/>
      <c r="AL36" s="299"/>
      <c r="AM36" s="88"/>
      <c r="AN36" s="88"/>
      <c r="AO36" s="88"/>
      <c r="AP36" s="88"/>
      <c r="AQ36" s="88"/>
      <c r="AR36" s="88"/>
    </row>
    <row r="37" spans="1:44" ht="17.350000000000001" customHeight="1" thickBot="1" x14ac:dyDescent="0.35">
      <c r="A37" s="315" t="s">
        <v>295</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08"/>
      <c r="AL37" s="308"/>
      <c r="AM37" s="88"/>
      <c r="AN37" s="88"/>
      <c r="AO37" s="88"/>
      <c r="AP37" s="88"/>
      <c r="AQ37" s="88"/>
      <c r="AR37" s="88"/>
    </row>
    <row r="38" spans="1:44" ht="17.350000000000001" customHeight="1" x14ac:dyDescent="0.3">
      <c r="A38" s="317" t="s">
        <v>294</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298"/>
      <c r="AL38" s="298"/>
      <c r="AM38" s="88"/>
      <c r="AN38" s="88"/>
      <c r="AO38" s="88"/>
      <c r="AP38" s="88"/>
      <c r="AQ38" s="88"/>
      <c r="AR38" s="88"/>
    </row>
    <row r="39" spans="1:44" ht="17.350000000000001" customHeight="1" x14ac:dyDescent="0.3">
      <c r="A39" s="312" t="s">
        <v>293</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299"/>
      <c r="AL39" s="299"/>
      <c r="AM39" s="88"/>
      <c r="AN39" s="88"/>
      <c r="AO39" s="88"/>
      <c r="AP39" s="88"/>
      <c r="AQ39" s="88"/>
      <c r="AR39" s="88"/>
    </row>
    <row r="40" spans="1:44" ht="17.350000000000001" customHeight="1" x14ac:dyDescent="0.3">
      <c r="A40" s="312" t="s">
        <v>292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299"/>
      <c r="AL40" s="299"/>
      <c r="AM40" s="88"/>
      <c r="AN40" s="88"/>
      <c r="AO40" s="88"/>
      <c r="AP40" s="88"/>
      <c r="AQ40" s="88"/>
      <c r="AR40" s="88"/>
    </row>
    <row r="41" spans="1:44" ht="17.350000000000001" customHeight="1" x14ac:dyDescent="0.3">
      <c r="A41" s="312" t="s">
        <v>291</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299"/>
      <c r="AL41" s="299"/>
      <c r="AM41" s="88"/>
      <c r="AN41" s="88"/>
      <c r="AO41" s="88"/>
      <c r="AP41" s="88"/>
      <c r="AQ41" s="88"/>
      <c r="AR41" s="88"/>
    </row>
    <row r="42" spans="1:44" ht="17.350000000000001" customHeight="1" x14ac:dyDescent="0.3">
      <c r="A42" s="312" t="s">
        <v>290</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299"/>
      <c r="AL42" s="299"/>
      <c r="AM42" s="88"/>
      <c r="AN42" s="88"/>
      <c r="AO42" s="88"/>
      <c r="AP42" s="88"/>
      <c r="AQ42" s="88"/>
      <c r="AR42" s="88"/>
    </row>
    <row r="43" spans="1:44" ht="17.350000000000001" customHeight="1" x14ac:dyDescent="0.3">
      <c r="A43" s="312" t="s">
        <v>289</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299"/>
      <c r="AL43" s="299"/>
      <c r="AM43" s="88"/>
      <c r="AN43" s="88"/>
      <c r="AO43" s="88"/>
      <c r="AP43" s="88"/>
      <c r="AQ43" s="88"/>
      <c r="AR43" s="88"/>
    </row>
    <row r="44" spans="1:44" ht="17.350000000000001" customHeight="1" thickBot="1" x14ac:dyDescent="0.35">
      <c r="A44" s="319" t="s">
        <v>288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88"/>
      <c r="AN44" s="88"/>
      <c r="AO44" s="88"/>
      <c r="AP44" s="88"/>
      <c r="AQ44" s="88"/>
      <c r="AR44" s="88"/>
    </row>
    <row r="45" spans="1:44" ht="23.95" customHeight="1" x14ac:dyDescent="0.3">
      <c r="A45" s="322" t="s">
        <v>287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4"/>
      <c r="AK45" s="298" t="s">
        <v>4</v>
      </c>
      <c r="AL45" s="298"/>
      <c r="AM45" s="298" t="s">
        <v>268</v>
      </c>
      <c r="AN45" s="298"/>
      <c r="AO45" s="101" t="s">
        <v>267</v>
      </c>
      <c r="AP45" s="101" t="s">
        <v>266</v>
      </c>
      <c r="AQ45" s="93"/>
    </row>
    <row r="46" spans="1:44" ht="12.05" customHeight="1" x14ac:dyDescent="0.3">
      <c r="A46" s="312" t="s">
        <v>286</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9"/>
      <c r="AL46" s="299"/>
      <c r="AM46" s="299"/>
      <c r="AN46" s="299"/>
      <c r="AO46" s="104"/>
      <c r="AP46" s="104"/>
      <c r="AQ46" s="93"/>
    </row>
    <row r="47" spans="1:44" ht="12.05" customHeight="1" x14ac:dyDescent="0.3">
      <c r="A47" s="312" t="s">
        <v>285</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299"/>
      <c r="AL47" s="299"/>
      <c r="AM47" s="299"/>
      <c r="AN47" s="299"/>
      <c r="AO47" s="104"/>
      <c r="AP47" s="104"/>
      <c r="AQ47" s="93"/>
    </row>
    <row r="48" spans="1:44" ht="12.05" customHeight="1" thickBot="1" x14ac:dyDescent="0.35">
      <c r="A48" s="315" t="s">
        <v>284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08"/>
      <c r="AL48" s="308"/>
      <c r="AM48" s="308"/>
      <c r="AN48" s="30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25" t="s">
        <v>283</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298" t="s">
        <v>4</v>
      </c>
      <c r="AL50" s="298"/>
      <c r="AM50" s="298" t="s">
        <v>268</v>
      </c>
      <c r="AN50" s="298"/>
      <c r="AO50" s="101" t="s">
        <v>267</v>
      </c>
      <c r="AP50" s="101" t="s">
        <v>266</v>
      </c>
      <c r="AQ50" s="93"/>
    </row>
    <row r="51" spans="1:43" ht="11.25" customHeight="1" x14ac:dyDescent="0.3">
      <c r="A51" s="327" t="s">
        <v>282</v>
      </c>
      <c r="B51" s="328"/>
      <c r="C51" s="328"/>
      <c r="D51" s="328"/>
      <c r="E51" s="328"/>
      <c r="F51" s="328"/>
      <c r="G51" s="328"/>
      <c r="H51" s="328"/>
      <c r="I51" s="328"/>
      <c r="J51" s="328"/>
      <c r="K51" s="328"/>
      <c r="L51" s="328"/>
      <c r="M51" s="328"/>
      <c r="N51" s="328"/>
      <c r="O51" s="328"/>
      <c r="P51" s="328"/>
      <c r="Q51" s="328"/>
      <c r="R51" s="328"/>
      <c r="S51" s="328"/>
      <c r="T51" s="328"/>
      <c r="U51" s="328"/>
      <c r="V51" s="328"/>
      <c r="W51" s="328"/>
      <c r="X51" s="328"/>
      <c r="Y51" s="328"/>
      <c r="Z51" s="328"/>
      <c r="AA51" s="328"/>
      <c r="AB51" s="328"/>
      <c r="AC51" s="328"/>
      <c r="AD51" s="328"/>
      <c r="AE51" s="328"/>
      <c r="AF51" s="328"/>
      <c r="AG51" s="328"/>
      <c r="AH51" s="328"/>
      <c r="AI51" s="328"/>
      <c r="AJ51" s="328"/>
      <c r="AK51" s="314"/>
      <c r="AL51" s="314"/>
      <c r="AM51" s="314"/>
      <c r="AN51" s="314"/>
      <c r="AO51" s="108"/>
      <c r="AP51" s="108"/>
      <c r="AQ51" s="93"/>
    </row>
    <row r="52" spans="1:43" ht="12.05" customHeight="1" x14ac:dyDescent="0.3">
      <c r="A52" s="312" t="s">
        <v>281</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99"/>
      <c r="AL52" s="299"/>
      <c r="AM52" s="299"/>
      <c r="AN52" s="299"/>
      <c r="AO52" s="104"/>
      <c r="AP52" s="104"/>
      <c r="AQ52" s="93"/>
    </row>
    <row r="53" spans="1:43" ht="12.05" customHeight="1" x14ac:dyDescent="0.3">
      <c r="A53" s="312" t="s">
        <v>280</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299"/>
      <c r="AL53" s="299"/>
      <c r="AM53" s="299"/>
      <c r="AN53" s="299"/>
      <c r="AO53" s="104"/>
      <c r="AP53" s="104"/>
      <c r="AQ53" s="93"/>
    </row>
    <row r="54" spans="1:43" ht="12.05" customHeight="1" thickBot="1" x14ac:dyDescent="0.35">
      <c r="A54" s="315" t="s">
        <v>279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08"/>
      <c r="AL54" s="308"/>
      <c r="AM54" s="308"/>
      <c r="AN54" s="30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25" t="s">
        <v>278</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298" t="s">
        <v>4</v>
      </c>
      <c r="AL56" s="298"/>
      <c r="AM56" s="298" t="s">
        <v>268</v>
      </c>
      <c r="AN56" s="298"/>
      <c r="AO56" s="101" t="s">
        <v>267</v>
      </c>
      <c r="AP56" s="101" t="s">
        <v>266</v>
      </c>
      <c r="AQ56" s="93"/>
    </row>
    <row r="57" spans="1:43" ht="12.75" customHeight="1" x14ac:dyDescent="0.3">
      <c r="A57" s="329" t="s">
        <v>277</v>
      </c>
      <c r="B57" s="330"/>
      <c r="C57" s="330"/>
      <c r="D57" s="330"/>
      <c r="E57" s="330"/>
      <c r="F57" s="330"/>
      <c r="G57" s="330"/>
      <c r="H57" s="330"/>
      <c r="I57" s="330"/>
      <c r="J57" s="330"/>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1"/>
      <c r="AL57" s="331"/>
      <c r="AM57" s="331"/>
      <c r="AN57" s="331"/>
      <c r="AO57" s="106"/>
      <c r="AP57" s="106"/>
      <c r="AQ57" s="99"/>
    </row>
    <row r="58" spans="1:43" ht="12.05" customHeight="1" x14ac:dyDescent="0.3">
      <c r="A58" s="312" t="s">
        <v>276</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99"/>
      <c r="AL58" s="299"/>
      <c r="AM58" s="299"/>
      <c r="AN58" s="299"/>
      <c r="AO58" s="104"/>
      <c r="AP58" s="104"/>
      <c r="AQ58" s="93"/>
    </row>
    <row r="59" spans="1:43" ht="12.05" customHeight="1" x14ac:dyDescent="0.3">
      <c r="A59" s="312" t="s">
        <v>275</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299"/>
      <c r="AL59" s="299"/>
      <c r="AM59" s="299"/>
      <c r="AN59" s="299"/>
      <c r="AO59" s="104"/>
      <c r="AP59" s="104"/>
      <c r="AQ59" s="93"/>
    </row>
    <row r="60" spans="1:43" ht="12.05" customHeight="1" x14ac:dyDescent="0.3">
      <c r="A60" s="312" t="s">
        <v>274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299"/>
      <c r="AL60" s="299"/>
      <c r="AM60" s="299"/>
      <c r="AN60" s="299"/>
      <c r="AO60" s="104"/>
      <c r="AP60" s="104"/>
      <c r="AQ60" s="93"/>
    </row>
    <row r="61" spans="1:43" ht="9.6999999999999993" customHeight="1" x14ac:dyDescent="0.3">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299"/>
      <c r="AL61" s="299"/>
      <c r="AM61" s="299"/>
      <c r="AN61" s="299"/>
      <c r="AO61" s="104"/>
      <c r="AP61" s="104"/>
      <c r="AQ61" s="93"/>
    </row>
    <row r="62" spans="1:43" ht="9.6999999999999993" customHeight="1" x14ac:dyDescent="0.3">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299"/>
      <c r="AL62" s="299"/>
      <c r="AM62" s="299"/>
      <c r="AN62" s="299"/>
      <c r="AO62" s="104"/>
      <c r="AP62" s="104"/>
      <c r="AQ62" s="93"/>
    </row>
    <row r="63" spans="1:43" ht="12.05" customHeight="1" x14ac:dyDescent="0.3">
      <c r="A63" s="312" t="s">
        <v>273</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299"/>
      <c r="AL63" s="299"/>
      <c r="AM63" s="299"/>
      <c r="AN63" s="299"/>
      <c r="AO63" s="104"/>
      <c r="AP63" s="104"/>
      <c r="AQ63" s="93"/>
    </row>
    <row r="64" spans="1:43" ht="27.7" customHeight="1" x14ac:dyDescent="0.3">
      <c r="A64" s="332" t="s">
        <v>272</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4"/>
      <c r="AK64" s="335"/>
      <c r="AL64" s="335"/>
      <c r="AM64" s="335"/>
      <c r="AN64" s="335"/>
      <c r="AO64" s="105"/>
      <c r="AP64" s="105"/>
      <c r="AQ64" s="99"/>
    </row>
    <row r="65" spans="1:43" ht="11.25" customHeight="1" x14ac:dyDescent="0.3">
      <c r="A65" s="312" t="s">
        <v>264</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299"/>
      <c r="AL65" s="299"/>
      <c r="AM65" s="299"/>
      <c r="AN65" s="299"/>
      <c r="AO65" s="104"/>
      <c r="AP65" s="104"/>
      <c r="AQ65" s="93"/>
    </row>
    <row r="66" spans="1:43" ht="25.5" customHeight="1" x14ac:dyDescent="0.3">
      <c r="A66" s="332" t="s">
        <v>265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05"/>
      <c r="AP66" s="105"/>
      <c r="AQ66" s="99"/>
    </row>
    <row r="67" spans="1:43" ht="12.05" customHeight="1" x14ac:dyDescent="0.3">
      <c r="A67" s="312" t="s">
        <v>263</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299"/>
      <c r="AL67" s="299"/>
      <c r="AM67" s="299"/>
      <c r="AN67" s="299"/>
      <c r="AO67" s="104"/>
      <c r="AP67" s="104"/>
      <c r="AQ67" s="93"/>
    </row>
    <row r="68" spans="1:43" ht="12.75" customHeight="1" x14ac:dyDescent="0.3">
      <c r="A68" s="336" t="s">
        <v>271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5"/>
      <c r="AL68" s="335"/>
      <c r="AM68" s="335"/>
      <c r="AN68" s="335"/>
      <c r="AO68" s="105"/>
      <c r="AP68" s="105"/>
      <c r="AQ68" s="99"/>
    </row>
    <row r="69" spans="1:43" ht="12.05" customHeight="1" x14ac:dyDescent="0.3">
      <c r="A69" s="312" t="s">
        <v>262</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299"/>
      <c r="AL69" s="299"/>
      <c r="AM69" s="299"/>
      <c r="AN69" s="299"/>
      <c r="AO69" s="104"/>
      <c r="AP69" s="104"/>
      <c r="AQ69" s="93"/>
    </row>
    <row r="70" spans="1:43" ht="12.75" customHeight="1" thickBot="1" x14ac:dyDescent="0.35">
      <c r="A70" s="338" t="s">
        <v>270</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40"/>
      <c r="AK70" s="341"/>
      <c r="AL70" s="341"/>
      <c r="AM70" s="341"/>
      <c r="AN70" s="341"/>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25" t="s">
        <v>269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298" t="s">
        <v>4</v>
      </c>
      <c r="AL72" s="298"/>
      <c r="AM72" s="298" t="s">
        <v>268</v>
      </c>
      <c r="AN72" s="298"/>
      <c r="AO72" s="101" t="s">
        <v>267</v>
      </c>
      <c r="AP72" s="101" t="s">
        <v>266</v>
      </c>
      <c r="AQ72" s="93"/>
    </row>
    <row r="73" spans="1:43" ht="25.5" customHeight="1" x14ac:dyDescent="0.3">
      <c r="A73" s="332" t="s">
        <v>265</v>
      </c>
      <c r="B73" s="333"/>
      <c r="C73" s="333"/>
      <c r="D73" s="333"/>
      <c r="E73" s="333"/>
      <c r="F73" s="333"/>
      <c r="G73" s="333"/>
      <c r="H73" s="333"/>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4"/>
      <c r="AK73" s="335"/>
      <c r="AL73" s="335"/>
      <c r="AM73" s="342"/>
      <c r="AN73" s="342"/>
      <c r="AO73" s="97"/>
      <c r="AP73" s="97"/>
      <c r="AQ73" s="99"/>
    </row>
    <row r="74" spans="1:43" ht="12.05" customHeight="1" x14ac:dyDescent="0.3">
      <c r="A74" s="312" t="s">
        <v>264</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99"/>
      <c r="AL74" s="299"/>
      <c r="AM74" s="343"/>
      <c r="AN74" s="343"/>
      <c r="AO74" s="100"/>
      <c r="AP74" s="100"/>
      <c r="AQ74" s="93"/>
    </row>
    <row r="75" spans="1:43" ht="12.05" customHeight="1" x14ac:dyDescent="0.3">
      <c r="A75" s="312" t="s">
        <v>263</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299"/>
      <c r="AL75" s="299"/>
      <c r="AM75" s="343"/>
      <c r="AN75" s="343"/>
      <c r="AO75" s="100"/>
      <c r="AP75" s="100"/>
      <c r="AQ75" s="93"/>
    </row>
    <row r="76" spans="1:43" ht="12.05" customHeight="1" x14ac:dyDescent="0.3">
      <c r="A76" s="312" t="s">
        <v>262</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299"/>
      <c r="AL76" s="299"/>
      <c r="AM76" s="343"/>
      <c r="AN76" s="343"/>
      <c r="AO76" s="100"/>
      <c r="AP76" s="100"/>
      <c r="AQ76" s="93"/>
    </row>
    <row r="77" spans="1:43" ht="12.05" customHeight="1" x14ac:dyDescent="0.3">
      <c r="A77" s="312" t="s">
        <v>261</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299"/>
      <c r="AL77" s="299"/>
      <c r="AM77" s="343"/>
      <c r="AN77" s="343"/>
      <c r="AO77" s="100"/>
      <c r="AP77" s="100"/>
      <c r="AQ77" s="93"/>
    </row>
    <row r="78" spans="1:43" ht="12.05" customHeight="1" x14ac:dyDescent="0.3">
      <c r="A78" s="312" t="s">
        <v>260</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299"/>
      <c r="AL78" s="299"/>
      <c r="AM78" s="343"/>
      <c r="AN78" s="343"/>
      <c r="AO78" s="100"/>
      <c r="AP78" s="100"/>
      <c r="AQ78" s="93"/>
    </row>
    <row r="79" spans="1:43" ht="12.75" customHeight="1" x14ac:dyDescent="0.3">
      <c r="A79" s="312" t="s">
        <v>259</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299"/>
      <c r="AL79" s="299"/>
      <c r="AM79" s="343"/>
      <c r="AN79" s="343"/>
      <c r="AO79" s="100"/>
      <c r="AP79" s="100"/>
      <c r="AQ79" s="93"/>
    </row>
    <row r="80" spans="1:43" ht="12.75" customHeight="1" x14ac:dyDescent="0.3">
      <c r="A80" s="312" t="s">
        <v>258</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299"/>
      <c r="AL80" s="299"/>
      <c r="AM80" s="343"/>
      <c r="AN80" s="343"/>
      <c r="AO80" s="100"/>
      <c r="AP80" s="100"/>
      <c r="AQ80" s="93"/>
    </row>
    <row r="81" spans="1:44" ht="12.05" customHeight="1" x14ac:dyDescent="0.3">
      <c r="A81" s="336" t="s">
        <v>257</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5"/>
      <c r="AL81" s="335"/>
      <c r="AM81" s="342"/>
      <c r="AN81" s="342"/>
      <c r="AO81" s="97"/>
      <c r="AP81" s="97"/>
      <c r="AQ81" s="99"/>
    </row>
    <row r="82" spans="1:44" ht="12.05" customHeight="1" x14ac:dyDescent="0.3">
      <c r="A82" s="336" t="s">
        <v>256</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5"/>
      <c r="AL82" s="335"/>
      <c r="AM82" s="342"/>
      <c r="AN82" s="342"/>
      <c r="AO82" s="97"/>
      <c r="AP82" s="97"/>
      <c r="AQ82" s="99"/>
    </row>
    <row r="83" spans="1:44" ht="12.05" customHeight="1" x14ac:dyDescent="0.3">
      <c r="A83" s="312" t="s">
        <v>255</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299"/>
      <c r="AL83" s="299"/>
      <c r="AM83" s="343"/>
      <c r="AN83" s="343"/>
      <c r="AO83" s="100"/>
      <c r="AP83" s="100"/>
      <c r="AQ83" s="87"/>
    </row>
    <row r="84" spans="1:44" ht="27.7" customHeight="1" x14ac:dyDescent="0.3">
      <c r="A84" s="332" t="s">
        <v>254</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4"/>
      <c r="AK84" s="335"/>
      <c r="AL84" s="335"/>
      <c r="AM84" s="342"/>
      <c r="AN84" s="342"/>
      <c r="AO84" s="97"/>
      <c r="AP84" s="97"/>
      <c r="AQ84" s="99"/>
    </row>
    <row r="85" spans="1:44" x14ac:dyDescent="0.3">
      <c r="A85" s="332" t="s">
        <v>253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4"/>
      <c r="AK85" s="335"/>
      <c r="AL85" s="335"/>
      <c r="AM85" s="342"/>
      <c r="AN85" s="342"/>
      <c r="AO85" s="97"/>
      <c r="AP85" s="97"/>
      <c r="AQ85" s="99"/>
    </row>
    <row r="86" spans="1:44" ht="14.3" customHeight="1" x14ac:dyDescent="0.3">
      <c r="A86" s="348" t="s">
        <v>252</v>
      </c>
      <c r="B86" s="349"/>
      <c r="C86" s="349"/>
      <c r="D86" s="350"/>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351"/>
      <c r="AL86" s="352"/>
      <c r="AM86" s="353"/>
      <c r="AN86" s="354"/>
      <c r="AO86" s="97"/>
      <c r="AP86" s="97"/>
      <c r="AQ86" s="99"/>
    </row>
    <row r="87" spans="1:44" x14ac:dyDescent="0.3">
      <c r="A87" s="348" t="s">
        <v>251</v>
      </c>
      <c r="B87" s="349"/>
      <c r="C87" s="349"/>
      <c r="D87" s="350"/>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351"/>
      <c r="AL87" s="352"/>
      <c r="AM87" s="353"/>
      <c r="AN87" s="354"/>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44"/>
      <c r="AL88" s="345"/>
      <c r="AM88" s="346"/>
      <c r="AN88" s="347"/>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52"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1" t="s">
        <v>519</v>
      </c>
      <c r="B5" s="241"/>
      <c r="C5" s="241"/>
      <c r="D5" s="241"/>
      <c r="E5" s="241"/>
      <c r="F5" s="241"/>
      <c r="G5" s="241"/>
      <c r="H5" s="241"/>
      <c r="I5" s="241"/>
      <c r="J5" s="241"/>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row>
    <row r="6" spans="1:42" ht="17.75" x14ac:dyDescent="0.35">
      <c r="I6" s="11"/>
    </row>
    <row r="7" spans="1:42" ht="17.2" x14ac:dyDescent="0.3">
      <c r="A7" s="245" t="s">
        <v>9</v>
      </c>
      <c r="B7" s="245"/>
      <c r="C7" s="245"/>
      <c r="D7" s="245"/>
      <c r="E7" s="245"/>
      <c r="F7" s="245"/>
      <c r="G7" s="245"/>
      <c r="H7" s="245"/>
      <c r="I7" s="245"/>
      <c r="J7" s="245"/>
    </row>
    <row r="8" spans="1:42" ht="17.2" x14ac:dyDescent="0.3">
      <c r="A8" s="245"/>
      <c r="B8" s="245"/>
      <c r="C8" s="245"/>
      <c r="D8" s="245"/>
      <c r="E8" s="245"/>
      <c r="F8" s="245"/>
      <c r="G8" s="245"/>
      <c r="H8" s="245"/>
      <c r="I8" s="245"/>
      <c r="J8" s="245"/>
    </row>
    <row r="9" spans="1:42" x14ac:dyDescent="0.3">
      <c r="A9" s="246" t="s">
        <v>486</v>
      </c>
      <c r="B9" s="246"/>
      <c r="C9" s="246"/>
      <c r="D9" s="246"/>
      <c r="E9" s="246"/>
      <c r="F9" s="246"/>
      <c r="G9" s="246"/>
      <c r="H9" s="246"/>
      <c r="I9" s="246"/>
      <c r="J9" s="246"/>
    </row>
    <row r="10" spans="1:42" x14ac:dyDescent="0.3">
      <c r="A10" s="242" t="s">
        <v>512</v>
      </c>
      <c r="B10" s="242"/>
      <c r="C10" s="242"/>
      <c r="D10" s="242"/>
      <c r="E10" s="242"/>
      <c r="F10" s="242"/>
      <c r="G10" s="242"/>
      <c r="H10" s="242"/>
      <c r="I10" s="242"/>
      <c r="J10" s="242"/>
    </row>
    <row r="11" spans="1:42" ht="17.2" x14ac:dyDescent="0.3">
      <c r="A11" s="245"/>
      <c r="B11" s="245"/>
      <c r="C11" s="245"/>
      <c r="D11" s="245"/>
      <c r="E11" s="245"/>
      <c r="F11" s="245"/>
      <c r="G11" s="245"/>
      <c r="H11" s="245"/>
      <c r="I11" s="245"/>
      <c r="J11" s="245"/>
    </row>
    <row r="12" spans="1:42" x14ac:dyDescent="0.3">
      <c r="A12" s="407" t="str">
        <f>'4. паспортбюджет'!A12:O12</f>
        <v>СТ-051623</v>
      </c>
      <c r="B12" s="407"/>
      <c r="C12" s="407"/>
      <c r="D12" s="407"/>
      <c r="E12" s="407"/>
      <c r="F12" s="407"/>
      <c r="G12" s="407"/>
      <c r="H12" s="407"/>
      <c r="I12" s="407"/>
      <c r="J12" s="407"/>
    </row>
    <row r="13" spans="1:42" x14ac:dyDescent="0.3">
      <c r="A13" s="242" t="s">
        <v>507</v>
      </c>
      <c r="B13" s="242"/>
      <c r="C13" s="242"/>
      <c r="D13" s="242"/>
      <c r="E13" s="242"/>
      <c r="F13" s="242"/>
      <c r="G13" s="242"/>
      <c r="H13" s="242"/>
      <c r="I13" s="242"/>
      <c r="J13" s="242"/>
    </row>
    <row r="14" spans="1:42" ht="17.75" x14ac:dyDescent="0.3">
      <c r="A14" s="249"/>
      <c r="B14" s="249"/>
      <c r="C14" s="249"/>
      <c r="D14" s="249"/>
      <c r="E14" s="249"/>
      <c r="F14" s="249"/>
      <c r="G14" s="249"/>
      <c r="H14" s="249"/>
      <c r="I14" s="249"/>
      <c r="J14" s="249"/>
    </row>
    <row r="15" spans="1:42" ht="22.6" customHeight="1" x14ac:dyDescent="0.3">
      <c r="A15" s="408" t="str">
        <f>'1. паспорт местоположение'!A15:C15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5" s="408"/>
      <c r="C15" s="408"/>
      <c r="D15" s="408"/>
      <c r="E15" s="408"/>
      <c r="F15" s="408"/>
      <c r="G15" s="408"/>
      <c r="H15" s="408"/>
      <c r="I15" s="408"/>
      <c r="J15" s="408"/>
    </row>
    <row r="16" spans="1:42" x14ac:dyDescent="0.3">
      <c r="A16" s="242" t="s">
        <v>508</v>
      </c>
      <c r="B16" s="242"/>
      <c r="C16" s="242"/>
      <c r="D16" s="242"/>
      <c r="E16" s="242"/>
      <c r="F16" s="242"/>
      <c r="G16" s="242"/>
      <c r="H16" s="242"/>
      <c r="I16" s="242"/>
      <c r="J16" s="242"/>
    </row>
    <row r="17" spans="1:10" ht="15.8" customHeight="1" x14ac:dyDescent="0.3">
      <c r="J17" s="72"/>
    </row>
    <row r="18" spans="1:10" x14ac:dyDescent="0.3">
      <c r="I18" s="33"/>
    </row>
    <row r="19" spans="1:10" ht="15.8" customHeight="1" x14ac:dyDescent="0.3">
      <c r="A19" s="355" t="s">
        <v>442</v>
      </c>
      <c r="B19" s="355"/>
      <c r="C19" s="355"/>
      <c r="D19" s="355"/>
      <c r="E19" s="355"/>
      <c r="F19" s="355"/>
      <c r="G19" s="355"/>
      <c r="H19" s="355"/>
      <c r="I19" s="355"/>
      <c r="J19" s="355"/>
    </row>
    <row r="20" spans="1:10" x14ac:dyDescent="0.3">
      <c r="A20" s="45"/>
      <c r="B20" s="45"/>
    </row>
    <row r="21" spans="1:10" ht="28.55" customHeight="1" x14ac:dyDescent="0.3">
      <c r="A21" s="356" t="s">
        <v>214</v>
      </c>
      <c r="B21" s="356" t="s">
        <v>213</v>
      </c>
      <c r="C21" s="361" t="s">
        <v>377</v>
      </c>
      <c r="D21" s="361"/>
      <c r="E21" s="361"/>
      <c r="F21" s="361"/>
      <c r="G21" s="356" t="s">
        <v>212</v>
      </c>
      <c r="H21" s="358" t="s">
        <v>379</v>
      </c>
      <c r="I21" s="356" t="s">
        <v>211</v>
      </c>
      <c r="J21" s="357" t="s">
        <v>378</v>
      </c>
    </row>
    <row r="22" spans="1:10" ht="58.6" customHeight="1" x14ac:dyDescent="0.3">
      <c r="A22" s="356"/>
      <c r="B22" s="356"/>
      <c r="C22" s="360" t="s">
        <v>2</v>
      </c>
      <c r="D22" s="360"/>
      <c r="E22" s="362" t="s">
        <v>1</v>
      </c>
      <c r="F22" s="363"/>
      <c r="G22" s="356"/>
      <c r="H22" s="359"/>
      <c r="I22" s="356"/>
      <c r="J22" s="357"/>
    </row>
    <row r="23" spans="1:10" ht="31.05" x14ac:dyDescent="0.3">
      <c r="A23" s="356"/>
      <c r="B23" s="356"/>
      <c r="C23" s="66" t="s">
        <v>210</v>
      </c>
      <c r="D23" s="66" t="s">
        <v>209</v>
      </c>
      <c r="E23" s="66" t="s">
        <v>210</v>
      </c>
      <c r="F23" s="66" t="s">
        <v>209</v>
      </c>
      <c r="G23" s="356"/>
      <c r="H23" s="360"/>
      <c r="I23" s="356"/>
      <c r="J23" s="357"/>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7" t="s">
        <v>518</v>
      </c>
      <c r="F26" s="227"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9"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13" zoomScale="70" zoomScaleNormal="70" zoomScaleSheetLayoutView="70" workbookViewId="0">
      <selection activeCell="E37" sqref="E37"/>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1" t="s">
        <v>519</v>
      </c>
      <c r="B4" s="241"/>
      <c r="C4" s="241"/>
      <c r="D4" s="241"/>
      <c r="E4" s="241"/>
      <c r="F4" s="241"/>
      <c r="G4" s="241"/>
      <c r="H4" s="241"/>
      <c r="I4" s="241"/>
      <c r="J4" s="241"/>
      <c r="K4" s="241"/>
      <c r="L4" s="241"/>
      <c r="M4" s="241"/>
      <c r="N4" s="241"/>
      <c r="O4" s="241"/>
      <c r="P4" s="241"/>
      <c r="Q4" s="241"/>
      <c r="R4" s="241"/>
      <c r="S4" s="241"/>
      <c r="T4" s="241"/>
      <c r="U4" s="241"/>
    </row>
    <row r="5" spans="1:21" ht="17.75" x14ac:dyDescent="0.35">
      <c r="U5" s="11"/>
    </row>
    <row r="6" spans="1:21" ht="17.2" x14ac:dyDescent="0.3">
      <c r="A6" s="245" t="s">
        <v>9</v>
      </c>
      <c r="B6" s="245"/>
      <c r="C6" s="245"/>
      <c r="D6" s="245"/>
      <c r="E6" s="245"/>
      <c r="F6" s="245"/>
      <c r="G6" s="245"/>
      <c r="H6" s="245"/>
      <c r="I6" s="245"/>
      <c r="J6" s="245"/>
      <c r="K6" s="245"/>
      <c r="L6" s="245"/>
      <c r="M6" s="245"/>
      <c r="N6" s="245"/>
      <c r="O6" s="245"/>
      <c r="P6" s="245"/>
      <c r="Q6" s="245"/>
      <c r="R6" s="245"/>
      <c r="S6" s="245"/>
      <c r="T6" s="245"/>
      <c r="U6" s="245"/>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46" t="s">
        <v>486</v>
      </c>
      <c r="B8" s="246"/>
      <c r="C8" s="246"/>
      <c r="D8" s="246"/>
      <c r="E8" s="246"/>
      <c r="F8" s="246"/>
      <c r="G8" s="246"/>
      <c r="H8" s="246"/>
      <c r="I8" s="246"/>
      <c r="J8" s="246"/>
      <c r="K8" s="246"/>
      <c r="L8" s="246"/>
      <c r="M8" s="246"/>
      <c r="N8" s="246"/>
      <c r="O8" s="246"/>
      <c r="P8" s="246"/>
      <c r="Q8" s="246"/>
      <c r="R8" s="246"/>
      <c r="S8" s="246"/>
      <c r="T8" s="246"/>
      <c r="U8" s="246"/>
    </row>
    <row r="9" spans="1:21" ht="18.7" customHeight="1" x14ac:dyDescent="0.3">
      <c r="A9" s="242" t="s">
        <v>512</v>
      </c>
      <c r="B9" s="242"/>
      <c r="C9" s="242"/>
      <c r="D9" s="242"/>
      <c r="E9" s="242"/>
      <c r="F9" s="242"/>
      <c r="G9" s="242"/>
      <c r="H9" s="242"/>
      <c r="I9" s="242"/>
      <c r="J9" s="242"/>
      <c r="K9" s="242"/>
      <c r="L9" s="242"/>
      <c r="M9" s="242"/>
      <c r="N9" s="242"/>
      <c r="O9" s="242"/>
      <c r="P9" s="242"/>
      <c r="Q9" s="242"/>
      <c r="R9" s="242"/>
      <c r="S9" s="242"/>
      <c r="T9" s="242"/>
      <c r="U9" s="242"/>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407" t="str">
        <f>'6.1. Паспорт сетевой график'!A12:J12</f>
        <v>СТ-051623</v>
      </c>
      <c r="B11" s="407"/>
      <c r="C11" s="407"/>
      <c r="D11" s="407"/>
      <c r="E11" s="407"/>
      <c r="F11" s="407"/>
      <c r="G11" s="407"/>
      <c r="H11" s="407"/>
      <c r="I11" s="407"/>
      <c r="J11" s="407"/>
      <c r="K11" s="407"/>
      <c r="L11" s="407"/>
      <c r="M11" s="407"/>
      <c r="N11" s="407"/>
      <c r="O11" s="407"/>
      <c r="P11" s="407"/>
      <c r="Q11" s="407"/>
      <c r="R11" s="407"/>
      <c r="S11" s="407"/>
      <c r="T11" s="407"/>
      <c r="U11" s="407"/>
    </row>
    <row r="12" spans="1:21" x14ac:dyDescent="0.3">
      <c r="A12" s="242" t="s">
        <v>507</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407" t="str">
        <f>'6.1. Паспорт сетевой график'!A15:J15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4" s="407"/>
      <c r="C14" s="407"/>
      <c r="D14" s="407"/>
      <c r="E14" s="407"/>
      <c r="F14" s="407"/>
      <c r="G14" s="407"/>
      <c r="H14" s="407"/>
      <c r="I14" s="407"/>
      <c r="J14" s="407"/>
      <c r="K14" s="407"/>
      <c r="L14" s="407"/>
      <c r="M14" s="407"/>
      <c r="N14" s="407"/>
      <c r="O14" s="407"/>
      <c r="P14" s="407"/>
      <c r="Q14" s="407"/>
      <c r="R14" s="407"/>
      <c r="S14" s="407"/>
      <c r="T14" s="407"/>
      <c r="U14" s="407"/>
    </row>
    <row r="15" spans="1:21" ht="15.8" customHeight="1" x14ac:dyDescent="0.3">
      <c r="A15" s="242" t="s">
        <v>508</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3">
      <c r="A16" s="364"/>
      <c r="B16" s="364"/>
      <c r="C16" s="364"/>
      <c r="D16" s="364"/>
      <c r="E16" s="364"/>
      <c r="F16" s="364"/>
      <c r="G16" s="364"/>
      <c r="H16" s="364"/>
      <c r="I16" s="364"/>
      <c r="J16" s="364"/>
      <c r="K16" s="364"/>
      <c r="L16" s="364"/>
      <c r="M16" s="364"/>
      <c r="N16" s="364"/>
      <c r="O16" s="364"/>
      <c r="P16" s="364"/>
      <c r="Q16" s="364"/>
      <c r="R16" s="364"/>
      <c r="S16" s="364"/>
      <c r="T16" s="364"/>
      <c r="U16" s="364"/>
    </row>
    <row r="18" spans="1:24" x14ac:dyDescent="0.3">
      <c r="A18" s="365" t="s">
        <v>443</v>
      </c>
      <c r="B18" s="365"/>
      <c r="C18" s="365"/>
      <c r="D18" s="365"/>
      <c r="E18" s="365"/>
      <c r="F18" s="365"/>
      <c r="G18" s="365"/>
      <c r="H18" s="365"/>
      <c r="I18" s="365"/>
      <c r="J18" s="365"/>
      <c r="K18" s="365"/>
      <c r="L18" s="365"/>
      <c r="M18" s="365"/>
      <c r="N18" s="365"/>
      <c r="O18" s="365"/>
      <c r="P18" s="365"/>
      <c r="Q18" s="365"/>
      <c r="R18" s="365"/>
      <c r="S18" s="365"/>
      <c r="T18" s="365"/>
      <c r="U18" s="365"/>
    </row>
    <row r="20" spans="1:24" ht="32.950000000000003" customHeight="1" x14ac:dyDescent="0.3">
      <c r="A20" s="358" t="s">
        <v>180</v>
      </c>
      <c r="B20" s="358" t="s">
        <v>179</v>
      </c>
      <c r="C20" s="356" t="s">
        <v>178</v>
      </c>
      <c r="D20" s="356"/>
      <c r="E20" s="361" t="s">
        <v>177</v>
      </c>
      <c r="F20" s="361"/>
      <c r="G20" s="358" t="s">
        <v>176</v>
      </c>
      <c r="H20" s="370" t="s">
        <v>502</v>
      </c>
      <c r="I20" s="371"/>
      <c r="J20" s="371"/>
      <c r="K20" s="371"/>
      <c r="L20" s="370" t="s">
        <v>503</v>
      </c>
      <c r="M20" s="371"/>
      <c r="N20" s="371"/>
      <c r="O20" s="371"/>
      <c r="P20" s="370" t="s">
        <v>521</v>
      </c>
      <c r="Q20" s="371"/>
      <c r="R20" s="371"/>
      <c r="S20" s="371"/>
      <c r="T20" s="366" t="s">
        <v>175</v>
      </c>
      <c r="U20" s="367"/>
      <c r="V20" s="62"/>
      <c r="W20" s="62"/>
      <c r="X20" s="62"/>
    </row>
    <row r="21" spans="1:24" ht="99.7" customHeight="1" x14ac:dyDescent="0.3">
      <c r="A21" s="359"/>
      <c r="B21" s="359"/>
      <c r="C21" s="356"/>
      <c r="D21" s="356"/>
      <c r="E21" s="361"/>
      <c r="F21" s="361"/>
      <c r="G21" s="359"/>
      <c r="H21" s="356" t="s">
        <v>2</v>
      </c>
      <c r="I21" s="356"/>
      <c r="J21" s="356" t="s">
        <v>174</v>
      </c>
      <c r="K21" s="356"/>
      <c r="L21" s="356" t="s">
        <v>2</v>
      </c>
      <c r="M21" s="356"/>
      <c r="N21" s="356" t="s">
        <v>174</v>
      </c>
      <c r="O21" s="356"/>
      <c r="P21" s="356" t="s">
        <v>2</v>
      </c>
      <c r="Q21" s="356"/>
      <c r="R21" s="356" t="s">
        <v>174</v>
      </c>
      <c r="S21" s="356"/>
      <c r="T21" s="368"/>
      <c r="U21" s="369"/>
    </row>
    <row r="22" spans="1:24" ht="89.35" customHeight="1" x14ac:dyDescent="0.3">
      <c r="A22" s="360"/>
      <c r="B22" s="360"/>
      <c r="C22" s="59" t="s">
        <v>2</v>
      </c>
      <c r="D22" s="59" t="s">
        <v>170</v>
      </c>
      <c r="E22" s="61" t="s">
        <v>173</v>
      </c>
      <c r="F22" s="61" t="s">
        <v>172</v>
      </c>
      <c r="G22" s="360"/>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8">
        <f>'1. паспорт местоположение'!C48</f>
        <v>6.4311696000000002E-2</v>
      </c>
      <c r="E24" s="203"/>
      <c r="F24" s="203"/>
      <c r="G24" s="204"/>
      <c r="H24" s="204"/>
      <c r="I24" s="204"/>
      <c r="J24" s="203"/>
      <c r="K24" s="203"/>
      <c r="L24" s="204"/>
      <c r="M24" s="204"/>
      <c r="N24" s="204"/>
      <c r="O24" s="205"/>
      <c r="P24" s="58"/>
      <c r="Q24" s="58"/>
      <c r="R24" s="220">
        <f>D24</f>
        <v>6.4311696000000002E-2</v>
      </c>
      <c r="S24" s="219">
        <v>2</v>
      </c>
      <c r="T24" s="58"/>
      <c r="U24" s="49"/>
    </row>
    <row r="25" spans="1:24" ht="23.95" customHeight="1" x14ac:dyDescent="0.3">
      <c r="A25" s="53" t="s">
        <v>168</v>
      </c>
      <c r="B25" s="36" t="s">
        <v>167</v>
      </c>
      <c r="C25" s="55"/>
      <c r="D25" s="190"/>
      <c r="E25" s="191"/>
      <c r="F25" s="191"/>
      <c r="G25" s="192"/>
      <c r="H25" s="192"/>
      <c r="I25" s="192"/>
      <c r="J25" s="191"/>
      <c r="K25" s="191"/>
      <c r="L25" s="192"/>
      <c r="M25" s="192"/>
      <c r="N25" s="192"/>
      <c r="O25" s="192"/>
      <c r="P25" s="58"/>
      <c r="Q25" s="58"/>
      <c r="R25" s="58"/>
      <c r="S25" s="58"/>
      <c r="T25" s="58"/>
      <c r="U25" s="49"/>
    </row>
    <row r="26" spans="1:24" x14ac:dyDescent="0.3">
      <c r="A26" s="53" t="s">
        <v>166</v>
      </c>
      <c r="B26" s="36" t="s">
        <v>165</v>
      </c>
      <c r="C26" s="36"/>
      <c r="D26" s="190"/>
      <c r="E26" s="190"/>
      <c r="F26" s="190"/>
      <c r="G26" s="190"/>
      <c r="H26" s="190"/>
      <c r="I26" s="190"/>
      <c r="J26" s="191"/>
      <c r="K26" s="191"/>
      <c r="L26" s="190"/>
      <c r="M26" s="190"/>
      <c r="N26" s="190"/>
      <c r="O26" s="190"/>
      <c r="P26" s="50"/>
      <c r="Q26" s="50"/>
      <c r="R26" s="50"/>
      <c r="S26" s="50"/>
      <c r="T26" s="50"/>
      <c r="U26" s="49"/>
    </row>
    <row r="27" spans="1:24" ht="31.05" x14ac:dyDescent="0.3">
      <c r="A27" s="53" t="s">
        <v>164</v>
      </c>
      <c r="B27" s="36" t="s">
        <v>383</v>
      </c>
      <c r="C27" s="36"/>
      <c r="D27" s="190"/>
      <c r="E27" s="190"/>
      <c r="F27" s="190"/>
      <c r="G27" s="193"/>
      <c r="H27" s="193"/>
      <c r="I27" s="193"/>
      <c r="J27" s="191"/>
      <c r="K27" s="191"/>
      <c r="L27" s="193"/>
      <c r="M27" s="193"/>
      <c r="N27" s="193"/>
      <c r="O27" s="193"/>
      <c r="P27" s="50"/>
      <c r="Q27" s="50"/>
      <c r="R27" s="50"/>
      <c r="S27" s="50"/>
      <c r="T27" s="50"/>
      <c r="U27" s="49"/>
    </row>
    <row r="28" spans="1:24" x14ac:dyDescent="0.3">
      <c r="A28" s="53" t="s">
        <v>163</v>
      </c>
      <c r="B28" s="36" t="s">
        <v>162</v>
      </c>
      <c r="C28" s="36"/>
      <c r="D28" s="190"/>
      <c r="E28" s="190"/>
      <c r="F28" s="190"/>
      <c r="G28" s="193"/>
      <c r="H28" s="193"/>
      <c r="I28" s="193"/>
      <c r="J28" s="191"/>
      <c r="K28" s="191"/>
      <c r="L28" s="193"/>
      <c r="M28" s="193"/>
      <c r="N28" s="193"/>
      <c r="O28" s="193"/>
      <c r="P28" s="50"/>
      <c r="Q28" s="50"/>
      <c r="R28" s="50"/>
      <c r="S28" s="50"/>
      <c r="T28" s="50"/>
      <c r="U28" s="49"/>
    </row>
    <row r="29" spans="1:24" x14ac:dyDescent="0.3">
      <c r="A29" s="53" t="s">
        <v>161</v>
      </c>
      <c r="B29" s="57" t="s">
        <v>160</v>
      </c>
      <c r="C29" s="36"/>
      <c r="D29" s="190"/>
      <c r="E29" s="190"/>
      <c r="F29" s="190"/>
      <c r="G29" s="193"/>
      <c r="H29" s="193"/>
      <c r="I29" s="193"/>
      <c r="J29" s="191"/>
      <c r="K29" s="191"/>
      <c r="L29" s="193"/>
      <c r="M29" s="193"/>
      <c r="N29" s="193"/>
      <c r="O29" s="193"/>
      <c r="P29" s="50"/>
      <c r="Q29" s="50"/>
      <c r="R29" s="50"/>
      <c r="S29" s="50"/>
      <c r="T29" s="50"/>
      <c r="U29" s="49"/>
    </row>
    <row r="30" spans="1:24" ht="46.55" x14ac:dyDescent="0.3">
      <c r="A30" s="56" t="s">
        <v>59</v>
      </c>
      <c r="B30" s="55" t="s">
        <v>159</v>
      </c>
      <c r="C30" s="50"/>
      <c r="D30" s="228">
        <f>'1. паспорт местоположение'!C49</f>
        <v>5.3593080000000001E-2</v>
      </c>
      <c r="E30" s="202"/>
      <c r="F30" s="202"/>
      <c r="G30" s="202"/>
      <c r="H30" s="202"/>
      <c r="I30" s="202"/>
      <c r="J30" s="203"/>
      <c r="K30" s="203"/>
      <c r="L30" s="206"/>
      <c r="M30" s="206"/>
      <c r="N30" s="202"/>
      <c r="O30" s="205"/>
      <c r="P30" s="50"/>
      <c r="Q30" s="50"/>
      <c r="R30" s="50">
        <f>D30</f>
        <v>5.3593080000000001E-2</v>
      </c>
      <c r="S30" s="219">
        <f>S24</f>
        <v>2</v>
      </c>
      <c r="T30" s="50"/>
      <c r="U30" s="49"/>
    </row>
    <row r="31" spans="1:24" x14ac:dyDescent="0.3">
      <c r="A31" s="56" t="s">
        <v>158</v>
      </c>
      <c r="B31" s="36" t="s">
        <v>157</v>
      </c>
      <c r="C31" s="55"/>
      <c r="D31" s="190"/>
      <c r="E31" s="190"/>
      <c r="F31" s="190"/>
      <c r="G31" s="193"/>
      <c r="H31" s="193"/>
      <c r="I31" s="193"/>
      <c r="J31" s="191"/>
      <c r="K31" s="191"/>
      <c r="L31" s="193"/>
      <c r="M31" s="193"/>
      <c r="N31" s="193"/>
      <c r="O31" s="193"/>
      <c r="P31" s="50"/>
      <c r="Q31" s="50"/>
      <c r="R31" s="50"/>
      <c r="S31" s="50"/>
      <c r="T31" s="50"/>
      <c r="U31" s="49"/>
    </row>
    <row r="32" spans="1:24" ht="36.700000000000003" customHeight="1" x14ac:dyDescent="0.3">
      <c r="A32" s="56" t="s">
        <v>156</v>
      </c>
      <c r="B32" s="36" t="s">
        <v>155</v>
      </c>
      <c r="C32" s="55"/>
      <c r="D32" s="228">
        <f>D30-D33</f>
        <v>5.1844500000000071E-3</v>
      </c>
      <c r="E32" s="190"/>
      <c r="F32" s="190"/>
      <c r="G32" s="190"/>
      <c r="H32" s="190"/>
      <c r="I32" s="190"/>
      <c r="J32" s="191"/>
      <c r="K32" s="191"/>
      <c r="L32" s="193"/>
      <c r="M32" s="193"/>
      <c r="N32" s="190"/>
      <c r="O32" s="208"/>
      <c r="P32" s="50"/>
      <c r="Q32" s="50"/>
      <c r="R32" s="50">
        <f>D32</f>
        <v>5.1844500000000071E-3</v>
      </c>
      <c r="S32" s="219">
        <f>S24</f>
        <v>2</v>
      </c>
      <c r="T32" s="50"/>
      <c r="U32" s="49"/>
    </row>
    <row r="33" spans="1:21" x14ac:dyDescent="0.3">
      <c r="A33" s="56" t="s">
        <v>154</v>
      </c>
      <c r="B33" s="36" t="s">
        <v>153</v>
      </c>
      <c r="C33" s="55"/>
      <c r="D33" s="229">
        <f>48408.63/1000000</f>
        <v>4.8408629999999994E-2</v>
      </c>
      <c r="E33" s="190"/>
      <c r="F33" s="190"/>
      <c r="G33" s="190"/>
      <c r="H33" s="190"/>
      <c r="I33" s="190"/>
      <c r="J33" s="191"/>
      <c r="K33" s="191"/>
      <c r="L33" s="193"/>
      <c r="M33" s="193"/>
      <c r="N33" s="190"/>
      <c r="O33" s="208"/>
      <c r="P33" s="50"/>
      <c r="Q33" s="50"/>
      <c r="R33" s="50">
        <f>D33</f>
        <v>4.8408629999999994E-2</v>
      </c>
      <c r="S33" s="219">
        <f>S24</f>
        <v>2</v>
      </c>
      <c r="T33" s="50"/>
      <c r="U33" s="49"/>
    </row>
    <row r="34" spans="1:21" x14ac:dyDescent="0.3">
      <c r="A34" s="56" t="s">
        <v>152</v>
      </c>
      <c r="B34" s="36" t="s">
        <v>151</v>
      </c>
      <c r="C34" s="55"/>
      <c r="D34" s="190"/>
      <c r="E34" s="190"/>
      <c r="F34" s="190"/>
      <c r="G34" s="193"/>
      <c r="H34" s="193"/>
      <c r="I34" s="193"/>
      <c r="J34" s="193"/>
      <c r="K34" s="193"/>
      <c r="L34" s="193"/>
      <c r="M34" s="193"/>
      <c r="N34" s="193"/>
      <c r="O34" s="190"/>
      <c r="P34" s="50"/>
      <c r="Q34" s="50"/>
      <c r="R34" s="50"/>
      <c r="S34" s="50"/>
      <c r="T34" s="50"/>
      <c r="U34" s="49"/>
    </row>
    <row r="35" spans="1:21" ht="31.05" x14ac:dyDescent="0.3">
      <c r="A35" s="56" t="s">
        <v>58</v>
      </c>
      <c r="B35" s="55" t="s">
        <v>150</v>
      </c>
      <c r="C35" s="55"/>
      <c r="D35" s="190"/>
      <c r="E35" s="193"/>
      <c r="F35" s="193"/>
      <c r="G35" s="193"/>
      <c r="H35" s="193"/>
      <c r="I35" s="193"/>
      <c r="J35" s="193"/>
      <c r="K35" s="193"/>
      <c r="L35" s="193"/>
      <c r="M35" s="193"/>
      <c r="N35" s="193"/>
      <c r="O35" s="190"/>
      <c r="P35" s="50"/>
      <c r="Q35" s="50"/>
      <c r="R35" s="50"/>
      <c r="S35" s="50"/>
      <c r="T35" s="50"/>
      <c r="U35" s="49"/>
    </row>
    <row r="36" spans="1:21" ht="31.05" x14ac:dyDescent="0.3">
      <c r="A36" s="53" t="s">
        <v>149</v>
      </c>
      <c r="B36" s="52" t="s">
        <v>148</v>
      </c>
      <c r="C36" s="52"/>
      <c r="D36" s="190"/>
      <c r="E36" s="193"/>
      <c r="F36" s="193"/>
      <c r="G36" s="193"/>
      <c r="H36" s="193"/>
      <c r="I36" s="193"/>
      <c r="J36" s="193"/>
      <c r="K36" s="193"/>
      <c r="L36" s="193"/>
      <c r="M36" s="193"/>
      <c r="N36" s="193"/>
      <c r="O36" s="190"/>
      <c r="P36" s="50"/>
      <c r="Q36" s="50"/>
      <c r="R36" s="50"/>
      <c r="S36" s="50"/>
      <c r="T36" s="50"/>
      <c r="U36" s="49"/>
    </row>
    <row r="37" spans="1:21" x14ac:dyDescent="0.3">
      <c r="A37" s="53" t="s">
        <v>147</v>
      </c>
      <c r="B37" s="52" t="s">
        <v>137</v>
      </c>
      <c r="C37" s="52"/>
      <c r="D37" s="190"/>
      <c r="E37" s="190"/>
      <c r="F37" s="190"/>
      <c r="G37" s="190"/>
      <c r="H37" s="190"/>
      <c r="I37" s="190"/>
      <c r="J37" s="190"/>
      <c r="K37" s="190"/>
      <c r="L37" s="193"/>
      <c r="M37" s="193"/>
      <c r="N37" s="193"/>
      <c r="O37" s="190"/>
      <c r="P37" s="50"/>
      <c r="Q37" s="50"/>
      <c r="R37" s="50"/>
      <c r="S37" s="50"/>
      <c r="T37" s="50"/>
      <c r="U37" s="49"/>
    </row>
    <row r="38" spans="1:21" x14ac:dyDescent="0.3">
      <c r="A38" s="53" t="s">
        <v>146</v>
      </c>
      <c r="B38" s="52" t="s">
        <v>135</v>
      </c>
      <c r="C38" s="52"/>
      <c r="D38" s="190"/>
      <c r="E38" s="193"/>
      <c r="F38" s="193"/>
      <c r="G38" s="193"/>
      <c r="H38" s="193"/>
      <c r="I38" s="193"/>
      <c r="J38" s="193"/>
      <c r="K38" s="193"/>
      <c r="L38" s="193"/>
      <c r="M38" s="193"/>
      <c r="N38" s="193"/>
      <c r="O38" s="190"/>
      <c r="P38" s="50"/>
      <c r="Q38" s="50"/>
      <c r="R38" s="50"/>
      <c r="S38" s="50"/>
      <c r="T38" s="50"/>
      <c r="U38" s="49"/>
    </row>
    <row r="39" spans="1:21" ht="31.05" x14ac:dyDescent="0.3">
      <c r="A39" s="53" t="s">
        <v>145</v>
      </c>
      <c r="B39" s="36" t="s">
        <v>133</v>
      </c>
      <c r="C39" s="36"/>
      <c r="D39" s="190"/>
      <c r="E39" s="190"/>
      <c r="F39" s="190"/>
      <c r="G39" s="190"/>
      <c r="H39" s="190"/>
      <c r="I39" s="190"/>
      <c r="J39" s="190"/>
      <c r="K39" s="190"/>
      <c r="L39" s="193"/>
      <c r="M39" s="193"/>
      <c r="N39" s="193"/>
      <c r="O39" s="190"/>
      <c r="P39" s="50"/>
      <c r="Q39" s="50"/>
      <c r="R39" s="50"/>
      <c r="S39" s="50"/>
      <c r="T39" s="50"/>
      <c r="U39" s="49"/>
    </row>
    <row r="40" spans="1:21" ht="31.05" x14ac:dyDescent="0.3">
      <c r="A40" s="53" t="s">
        <v>144</v>
      </c>
      <c r="B40" s="36" t="s">
        <v>131</v>
      </c>
      <c r="C40" s="36"/>
      <c r="D40" s="190"/>
      <c r="E40" s="190"/>
      <c r="F40" s="190"/>
      <c r="G40" s="190"/>
      <c r="H40" s="190"/>
      <c r="I40" s="190"/>
      <c r="J40" s="190"/>
      <c r="K40" s="190"/>
      <c r="L40" s="193"/>
      <c r="M40" s="193"/>
      <c r="N40" s="193"/>
      <c r="O40" s="190"/>
      <c r="P40" s="50"/>
      <c r="Q40" s="50"/>
      <c r="R40" s="50"/>
      <c r="S40" s="50"/>
      <c r="T40" s="50"/>
      <c r="U40" s="49"/>
    </row>
    <row r="41" spans="1:21" x14ac:dyDescent="0.3">
      <c r="A41" s="53" t="s">
        <v>143</v>
      </c>
      <c r="B41" s="36" t="s">
        <v>129</v>
      </c>
      <c r="C41" s="36"/>
      <c r="D41" s="190"/>
      <c r="E41" s="190"/>
      <c r="F41" s="190"/>
      <c r="G41" s="190"/>
      <c r="H41" s="190"/>
      <c r="I41" s="190"/>
      <c r="J41" s="190"/>
      <c r="K41" s="190"/>
      <c r="L41" s="193"/>
      <c r="M41" s="193"/>
      <c r="N41" s="193"/>
      <c r="O41" s="190"/>
      <c r="P41" s="50"/>
      <c r="Q41" s="50"/>
      <c r="R41" s="50"/>
      <c r="S41" s="50"/>
      <c r="T41" s="50"/>
      <c r="U41" s="49"/>
    </row>
    <row r="42" spans="1:21" ht="17.75" x14ac:dyDescent="0.3">
      <c r="A42" s="53" t="s">
        <v>142</v>
      </c>
      <c r="B42" s="52" t="s">
        <v>127</v>
      </c>
      <c r="C42" s="52"/>
      <c r="D42" s="190">
        <v>1</v>
      </c>
      <c r="E42" s="190"/>
      <c r="F42" s="190"/>
      <c r="G42" s="190"/>
      <c r="H42" s="190"/>
      <c r="I42" s="190"/>
      <c r="J42" s="190"/>
      <c r="K42" s="190"/>
      <c r="L42" s="193"/>
      <c r="M42" s="193"/>
      <c r="O42" s="190"/>
      <c r="P42" s="50"/>
      <c r="Q42" s="50"/>
      <c r="R42" s="190">
        <v>1</v>
      </c>
      <c r="T42" s="50"/>
      <c r="U42" s="49"/>
    </row>
    <row r="43" spans="1:21" x14ac:dyDescent="0.3">
      <c r="A43" s="56" t="s">
        <v>57</v>
      </c>
      <c r="B43" s="55" t="s">
        <v>141</v>
      </c>
      <c r="C43" s="55"/>
      <c r="D43" s="190"/>
      <c r="E43" s="190"/>
      <c r="F43" s="190"/>
      <c r="G43" s="190"/>
      <c r="H43" s="190"/>
      <c r="I43" s="190"/>
      <c r="J43" s="190"/>
      <c r="K43" s="190"/>
      <c r="L43" s="193"/>
      <c r="M43" s="193"/>
      <c r="N43" s="190"/>
      <c r="O43" s="190"/>
      <c r="P43" s="50"/>
      <c r="Q43" s="50"/>
      <c r="R43" s="50"/>
      <c r="S43" s="50"/>
      <c r="T43" s="50"/>
      <c r="U43" s="49"/>
    </row>
    <row r="44" spans="1:21" x14ac:dyDescent="0.3">
      <c r="A44" s="53" t="s">
        <v>140</v>
      </c>
      <c r="B44" s="36" t="s">
        <v>139</v>
      </c>
      <c r="C44" s="36"/>
      <c r="D44" s="190"/>
      <c r="E44" s="190"/>
      <c r="F44" s="190"/>
      <c r="G44" s="190"/>
      <c r="H44" s="190"/>
      <c r="I44" s="190"/>
      <c r="J44" s="190"/>
      <c r="K44" s="190"/>
      <c r="L44" s="193"/>
      <c r="M44" s="193"/>
      <c r="N44" s="190"/>
      <c r="O44" s="190"/>
      <c r="P44" s="50"/>
      <c r="Q44" s="50"/>
      <c r="R44" s="50"/>
      <c r="S44" s="50"/>
      <c r="T44" s="50"/>
      <c r="U44" s="49"/>
    </row>
    <row r="45" spans="1:21" x14ac:dyDescent="0.3">
      <c r="A45" s="53" t="s">
        <v>138</v>
      </c>
      <c r="B45" s="36" t="s">
        <v>137</v>
      </c>
      <c r="C45" s="36"/>
      <c r="D45" s="190"/>
      <c r="E45" s="190"/>
      <c r="F45" s="190"/>
      <c r="G45" s="190"/>
      <c r="H45" s="190"/>
      <c r="I45" s="190"/>
      <c r="J45" s="190"/>
      <c r="K45" s="190"/>
      <c r="L45" s="193"/>
      <c r="M45" s="193"/>
      <c r="N45" s="190"/>
      <c r="O45" s="190"/>
      <c r="P45" s="50"/>
      <c r="Q45" s="50"/>
      <c r="R45" s="50"/>
      <c r="S45" s="50"/>
      <c r="T45" s="50"/>
      <c r="U45" s="49"/>
    </row>
    <row r="46" spans="1:21" x14ac:dyDescent="0.3">
      <c r="A46" s="53" t="s">
        <v>136</v>
      </c>
      <c r="B46" s="36" t="s">
        <v>135</v>
      </c>
      <c r="C46" s="36"/>
      <c r="D46" s="190"/>
      <c r="E46" s="190"/>
      <c r="F46" s="190"/>
      <c r="G46" s="190"/>
      <c r="H46" s="190"/>
      <c r="I46" s="190"/>
      <c r="J46" s="190"/>
      <c r="K46" s="190"/>
      <c r="L46" s="193"/>
      <c r="M46" s="193"/>
      <c r="N46" s="190"/>
      <c r="O46" s="190"/>
      <c r="P46" s="50"/>
      <c r="Q46" s="50"/>
      <c r="R46" s="50"/>
      <c r="S46" s="50"/>
      <c r="T46" s="50"/>
      <c r="U46" s="49"/>
    </row>
    <row r="47" spans="1:21" ht="31.05" x14ac:dyDescent="0.3">
      <c r="A47" s="53" t="s">
        <v>134</v>
      </c>
      <c r="B47" s="36" t="s">
        <v>133</v>
      </c>
      <c r="C47" s="36"/>
      <c r="D47" s="190"/>
      <c r="E47" s="190"/>
      <c r="F47" s="190"/>
      <c r="G47" s="190"/>
      <c r="H47" s="190"/>
      <c r="I47" s="190"/>
      <c r="J47" s="190"/>
      <c r="K47" s="190"/>
      <c r="L47" s="193"/>
      <c r="M47" s="193"/>
      <c r="N47" s="190"/>
      <c r="O47" s="190"/>
      <c r="P47" s="50"/>
      <c r="Q47" s="50"/>
      <c r="R47" s="50"/>
      <c r="S47" s="50"/>
      <c r="T47" s="50"/>
      <c r="U47" s="49"/>
    </row>
    <row r="48" spans="1:21" ht="31.05" x14ac:dyDescent="0.3">
      <c r="A48" s="53" t="s">
        <v>132</v>
      </c>
      <c r="B48" s="36" t="s">
        <v>131</v>
      </c>
      <c r="C48" s="36"/>
      <c r="D48" s="190"/>
      <c r="E48" s="190"/>
      <c r="F48" s="190"/>
      <c r="G48" s="190"/>
      <c r="H48" s="190"/>
      <c r="I48" s="190"/>
      <c r="J48" s="190"/>
      <c r="K48" s="190"/>
      <c r="L48" s="193"/>
      <c r="M48" s="193"/>
      <c r="N48" s="190"/>
      <c r="O48" s="190"/>
      <c r="P48" s="50"/>
      <c r="Q48" s="50"/>
      <c r="R48" s="50"/>
      <c r="S48" s="50"/>
      <c r="T48" s="50"/>
      <c r="U48" s="49"/>
    </row>
    <row r="49" spans="1:21" x14ac:dyDescent="0.3">
      <c r="A49" s="53" t="s">
        <v>130</v>
      </c>
      <c r="B49" s="36" t="s">
        <v>129</v>
      </c>
      <c r="C49" s="36"/>
      <c r="D49" s="190"/>
      <c r="E49" s="190"/>
      <c r="F49" s="190"/>
      <c r="G49" s="190"/>
      <c r="H49" s="190"/>
      <c r="I49" s="190"/>
      <c r="J49" s="190"/>
      <c r="K49" s="190"/>
      <c r="L49" s="193"/>
      <c r="M49" s="193"/>
      <c r="N49" s="190"/>
      <c r="O49" s="190"/>
      <c r="P49" s="50"/>
      <c r="Q49" s="50"/>
      <c r="R49" s="50"/>
      <c r="S49" s="50"/>
      <c r="T49" s="50"/>
      <c r="U49" s="49"/>
    </row>
    <row r="50" spans="1:21" ht="17.75" x14ac:dyDescent="0.3">
      <c r="A50" s="53" t="s">
        <v>128</v>
      </c>
      <c r="B50" s="52" t="s">
        <v>127</v>
      </c>
      <c r="C50" s="52"/>
      <c r="D50" s="190"/>
      <c r="E50" s="190"/>
      <c r="F50" s="190"/>
      <c r="G50" s="190"/>
      <c r="H50" s="190"/>
      <c r="I50" s="190"/>
      <c r="J50" s="190"/>
      <c r="K50" s="190"/>
      <c r="L50" s="193"/>
      <c r="M50" s="193"/>
      <c r="N50" s="190"/>
      <c r="O50" s="190"/>
      <c r="P50" s="50"/>
      <c r="Q50" s="50"/>
      <c r="R50" s="50"/>
      <c r="S50" s="50"/>
      <c r="T50" s="50"/>
      <c r="U50" s="49"/>
    </row>
    <row r="51" spans="1:21" ht="35.35" customHeight="1" x14ac:dyDescent="0.3">
      <c r="A51" s="56" t="s">
        <v>55</v>
      </c>
      <c r="B51" s="55" t="s">
        <v>126</v>
      </c>
      <c r="C51" s="55"/>
      <c r="D51" s="190"/>
      <c r="E51" s="190"/>
      <c r="F51" s="190"/>
      <c r="G51" s="190"/>
      <c r="H51" s="190"/>
      <c r="I51" s="190"/>
      <c r="J51" s="190"/>
      <c r="K51" s="190"/>
      <c r="L51" s="193"/>
      <c r="M51" s="193"/>
      <c r="N51" s="190"/>
      <c r="O51" s="190"/>
      <c r="P51" s="50"/>
      <c r="Q51" s="50"/>
      <c r="R51" s="50"/>
      <c r="S51" s="50"/>
      <c r="T51" s="50"/>
      <c r="U51" s="49"/>
    </row>
    <row r="52" spans="1:21" x14ac:dyDescent="0.3">
      <c r="A52" s="53" t="s">
        <v>125</v>
      </c>
      <c r="B52" s="36" t="s">
        <v>124</v>
      </c>
      <c r="C52" s="55"/>
      <c r="D52" s="230">
        <f>D30</f>
        <v>5.3593080000000001E-2</v>
      </c>
      <c r="E52" s="190"/>
      <c r="F52" s="190"/>
      <c r="G52" s="190"/>
      <c r="H52" s="190"/>
      <c r="I52" s="190"/>
      <c r="J52" s="194"/>
      <c r="K52" s="190"/>
      <c r="L52" s="193"/>
      <c r="M52" s="193"/>
      <c r="N52" s="190"/>
      <c r="O52" s="208"/>
      <c r="P52" s="50"/>
      <c r="Q52" s="50"/>
      <c r="R52" s="50">
        <f>D52</f>
        <v>5.3593080000000001E-2</v>
      </c>
      <c r="S52" s="219">
        <f>S24</f>
        <v>2</v>
      </c>
      <c r="T52" s="50"/>
      <c r="U52" s="49"/>
    </row>
    <row r="53" spans="1:21" x14ac:dyDescent="0.3">
      <c r="A53" s="53" t="s">
        <v>123</v>
      </c>
      <c r="B53" s="36" t="s">
        <v>117</v>
      </c>
      <c r="C53" s="36"/>
      <c r="D53" s="190"/>
      <c r="E53" s="190"/>
      <c r="F53" s="190"/>
      <c r="G53" s="190"/>
      <c r="H53" s="190"/>
      <c r="I53" s="190"/>
      <c r="J53" s="190"/>
      <c r="K53" s="190"/>
      <c r="L53" s="193"/>
      <c r="M53" s="193"/>
      <c r="N53" s="190"/>
      <c r="O53" s="190"/>
      <c r="P53" s="50"/>
      <c r="Q53" s="50"/>
      <c r="R53" s="50"/>
      <c r="S53" s="50"/>
      <c r="T53" s="50"/>
      <c r="U53" s="49"/>
    </row>
    <row r="54" spans="1:21" x14ac:dyDescent="0.3">
      <c r="A54" s="53" t="s">
        <v>122</v>
      </c>
      <c r="B54" s="52" t="s">
        <v>116</v>
      </c>
      <c r="C54" s="158"/>
      <c r="D54" s="190"/>
      <c r="E54" s="190"/>
      <c r="F54" s="190"/>
      <c r="G54" s="190"/>
      <c r="H54" s="190"/>
      <c r="I54" s="190"/>
      <c r="J54" s="190"/>
      <c r="K54" s="193"/>
      <c r="L54" s="193"/>
      <c r="M54" s="193"/>
      <c r="N54" s="190"/>
      <c r="O54" s="190"/>
      <c r="P54" s="50"/>
      <c r="Q54" s="50"/>
      <c r="R54" s="50"/>
      <c r="S54" s="50"/>
      <c r="T54" s="50"/>
      <c r="U54" s="49"/>
    </row>
    <row r="55" spans="1:21" x14ac:dyDescent="0.3">
      <c r="A55" s="53" t="s">
        <v>121</v>
      </c>
      <c r="B55" s="52" t="s">
        <v>115</v>
      </c>
      <c r="C55" s="52"/>
      <c r="D55" s="190"/>
      <c r="E55" s="190"/>
      <c r="F55" s="190"/>
      <c r="G55" s="193"/>
      <c r="H55" s="193"/>
      <c r="I55" s="193"/>
      <c r="J55" s="193"/>
      <c r="K55" s="193"/>
      <c r="L55" s="193"/>
      <c r="M55" s="193"/>
      <c r="N55" s="190"/>
      <c r="O55" s="190"/>
      <c r="P55" s="50"/>
      <c r="Q55" s="50"/>
      <c r="R55" s="50"/>
      <c r="S55" s="50"/>
      <c r="T55" s="50"/>
      <c r="U55" s="49"/>
    </row>
    <row r="56" spans="1:21" x14ac:dyDescent="0.3">
      <c r="A56" s="53" t="s">
        <v>120</v>
      </c>
      <c r="B56" s="52" t="s">
        <v>114</v>
      </c>
      <c r="C56" s="52"/>
      <c r="D56" s="190"/>
      <c r="E56" s="190"/>
      <c r="F56" s="190"/>
      <c r="G56" s="190"/>
      <c r="H56" s="190"/>
      <c r="I56" s="190"/>
      <c r="J56" s="190"/>
      <c r="K56" s="190"/>
      <c r="L56" s="193"/>
      <c r="M56" s="193"/>
      <c r="N56" s="190"/>
      <c r="O56" s="190"/>
      <c r="P56" s="50"/>
      <c r="Q56" s="50"/>
      <c r="R56" s="50"/>
      <c r="S56" s="50"/>
      <c r="T56" s="50"/>
      <c r="U56" s="49"/>
    </row>
    <row r="57" spans="1:21" ht="17.75" x14ac:dyDescent="0.3">
      <c r="A57" s="53" t="s">
        <v>119</v>
      </c>
      <c r="B57" s="52" t="s">
        <v>113</v>
      </c>
      <c r="C57" s="52"/>
      <c r="D57" s="190">
        <v>1</v>
      </c>
      <c r="E57" s="190"/>
      <c r="F57" s="190"/>
      <c r="G57" s="193"/>
      <c r="H57" s="193"/>
      <c r="I57" s="193"/>
      <c r="J57" s="193"/>
      <c r="K57" s="193"/>
      <c r="L57" s="193"/>
      <c r="M57" s="193"/>
      <c r="O57" s="190"/>
      <c r="P57" s="50"/>
      <c r="Q57" s="50"/>
      <c r="R57" s="190">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74"/>
      <c r="C66" s="374"/>
      <c r="D66" s="374"/>
      <c r="E66" s="374"/>
      <c r="F66" s="374"/>
      <c r="G66" s="374"/>
      <c r="H66" s="374"/>
      <c r="I66" s="374"/>
      <c r="J66" s="45"/>
      <c r="K66" s="45"/>
      <c r="L66" s="47"/>
      <c r="M66" s="47"/>
      <c r="N66" s="47"/>
      <c r="O66" s="47"/>
      <c r="P66" s="47"/>
      <c r="Q66" s="47"/>
      <c r="R66" s="47"/>
      <c r="S66" s="47"/>
      <c r="T66" s="47"/>
    </row>
    <row r="68" spans="1:20" ht="50.3" customHeight="1" x14ac:dyDescent="0.3">
      <c r="B68" s="374"/>
      <c r="C68" s="374"/>
      <c r="D68" s="374"/>
      <c r="E68" s="374"/>
      <c r="F68" s="374"/>
      <c r="G68" s="374"/>
      <c r="H68" s="374"/>
      <c r="I68" s="374"/>
      <c r="J68" s="45"/>
      <c r="K68" s="45"/>
    </row>
    <row r="70" spans="1:20" ht="36.700000000000003" customHeight="1" x14ac:dyDescent="0.3">
      <c r="B70" s="374"/>
      <c r="C70" s="374"/>
      <c r="D70" s="374"/>
      <c r="E70" s="374"/>
      <c r="F70" s="374"/>
      <c r="G70" s="374"/>
      <c r="H70" s="374"/>
      <c r="I70" s="374"/>
      <c r="J70" s="45"/>
      <c r="K70" s="45"/>
    </row>
    <row r="71" spans="1:20" x14ac:dyDescent="0.3">
      <c r="N71" s="46"/>
    </row>
    <row r="72" spans="1:20" ht="50.95" customHeight="1" x14ac:dyDescent="0.3">
      <c r="B72" s="374"/>
      <c r="C72" s="374"/>
      <c r="D72" s="374"/>
      <c r="E72" s="374"/>
      <c r="F72" s="374"/>
      <c r="G72" s="374"/>
      <c r="H72" s="374"/>
      <c r="I72" s="374"/>
      <c r="J72" s="45"/>
      <c r="K72" s="45"/>
      <c r="N72" s="46"/>
    </row>
    <row r="73" spans="1:20" ht="32.299999999999997" customHeight="1" x14ac:dyDescent="0.3">
      <c r="B73" s="374"/>
      <c r="C73" s="374"/>
      <c r="D73" s="374"/>
      <c r="E73" s="374"/>
      <c r="F73" s="374"/>
      <c r="G73" s="374"/>
      <c r="H73" s="374"/>
      <c r="I73" s="374"/>
      <c r="J73" s="45"/>
      <c r="K73" s="45"/>
    </row>
    <row r="74" spans="1:20" ht="51.8" customHeight="1" x14ac:dyDescent="0.3">
      <c r="B74" s="374"/>
      <c r="C74" s="374"/>
      <c r="D74" s="374"/>
      <c r="E74" s="374"/>
      <c r="F74" s="374"/>
      <c r="G74" s="374"/>
      <c r="H74" s="374"/>
      <c r="I74" s="374"/>
      <c r="J74" s="45"/>
      <c r="K74" s="45"/>
    </row>
    <row r="75" spans="1:20" ht="21.75" customHeight="1" x14ac:dyDescent="0.3">
      <c r="B75" s="372"/>
      <c r="C75" s="372"/>
      <c r="D75" s="372"/>
      <c r="E75" s="372"/>
      <c r="F75" s="372"/>
      <c r="G75" s="372"/>
      <c r="H75" s="372"/>
      <c r="I75" s="372"/>
      <c r="J75" s="44"/>
      <c r="K75" s="44"/>
    </row>
    <row r="76" spans="1:20" ht="23.3" customHeight="1" x14ac:dyDescent="0.3"/>
    <row r="77" spans="1:20" ht="18.7" customHeight="1" x14ac:dyDescent="0.3">
      <c r="B77" s="373"/>
      <c r="C77" s="373"/>
      <c r="D77" s="373"/>
      <c r="E77" s="373"/>
      <c r="F77" s="373"/>
      <c r="G77" s="373"/>
      <c r="H77" s="373"/>
      <c r="I77" s="373"/>
      <c r="J77" s="43"/>
      <c r="K77" s="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13" zoomScale="70" zoomScaleSheetLayoutView="70" workbookViewId="0">
      <selection activeCell="AV26" sqref="AV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1" t="s">
        <v>519</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7.75" x14ac:dyDescent="0.35">
      <c r="AV6" s="11"/>
    </row>
    <row r="7" spans="1:48" ht="17.2" x14ac:dyDescent="0.3">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7.2" x14ac:dyDescent="0.3">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55" x14ac:dyDescent="0.3">
      <c r="A9" s="246" t="s">
        <v>486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55" x14ac:dyDescent="0.3">
      <c r="A10" s="242" t="s">
        <v>512</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7.2" x14ac:dyDescent="0.3">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55" x14ac:dyDescent="0.3">
      <c r="A12" s="257" t="str">
        <f>'6.2. Паспорт фин осв ввод'!A11:U11</f>
        <v>СТ-051623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55" x14ac:dyDescent="0.3">
      <c r="A13" s="242" t="s">
        <v>507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7.75" x14ac:dyDescent="0.3">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55" x14ac:dyDescent="0.3">
      <c r="A15" s="257" t="str">
        <f>'6.2. Паспорт фин осв ввод'!A14:U14</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55" x14ac:dyDescent="0.3">
      <c r="A16" s="242" t="s">
        <v>508</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3">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3" customHeight="1" x14ac:dyDescent="0.3">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3">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3">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3">
      <c r="A21" s="375" t="s">
        <v>456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6" customHeight="1" x14ac:dyDescent="0.3">
      <c r="A22" s="376" t="s">
        <v>48</v>
      </c>
      <c r="B22" s="379" t="s">
        <v>489</v>
      </c>
      <c r="C22" s="376" t="s">
        <v>47</v>
      </c>
      <c r="D22" s="376" t="s">
        <v>46</v>
      </c>
      <c r="E22" s="382" t="s">
        <v>467</v>
      </c>
      <c r="F22" s="383"/>
      <c r="G22" s="383"/>
      <c r="H22" s="383"/>
      <c r="I22" s="383"/>
      <c r="J22" s="383"/>
      <c r="K22" s="383"/>
      <c r="L22" s="384"/>
      <c r="M22" s="376" t="s">
        <v>45</v>
      </c>
      <c r="N22" s="376" t="s">
        <v>44</v>
      </c>
      <c r="O22" s="376" t="s">
        <v>43</v>
      </c>
      <c r="P22" s="385" t="s">
        <v>230</v>
      </c>
      <c r="Q22" s="385" t="s">
        <v>42</v>
      </c>
      <c r="R22" s="385" t="s">
        <v>490</v>
      </c>
      <c r="S22" s="385" t="s">
        <v>41</v>
      </c>
      <c r="T22" s="385"/>
      <c r="U22" s="386" t="s">
        <v>40</v>
      </c>
      <c r="V22" s="386" t="s">
        <v>39</v>
      </c>
      <c r="W22" s="385" t="s">
        <v>38</v>
      </c>
      <c r="X22" s="385" t="s">
        <v>491</v>
      </c>
      <c r="Y22" s="385" t="s">
        <v>37</v>
      </c>
      <c r="Z22" s="397" t="s">
        <v>36</v>
      </c>
      <c r="AA22" s="385" t="s">
        <v>492</v>
      </c>
      <c r="AB22" s="385" t="s">
        <v>35</v>
      </c>
      <c r="AC22" s="385" t="s">
        <v>34</v>
      </c>
      <c r="AD22" s="385" t="s">
        <v>33</v>
      </c>
      <c r="AE22" s="385" t="s">
        <v>32</v>
      </c>
      <c r="AF22" s="385" t="s">
        <v>31</v>
      </c>
      <c r="AG22" s="385"/>
      <c r="AH22" s="385"/>
      <c r="AI22" s="385"/>
      <c r="AJ22" s="385"/>
      <c r="AK22" s="385"/>
      <c r="AL22" s="385" t="s">
        <v>30</v>
      </c>
      <c r="AM22" s="385"/>
      <c r="AN22" s="385"/>
      <c r="AO22" s="385"/>
      <c r="AP22" s="385" t="s">
        <v>29</v>
      </c>
      <c r="AQ22" s="385"/>
      <c r="AR22" s="385" t="s">
        <v>28</v>
      </c>
      <c r="AS22" s="385" t="s">
        <v>27</v>
      </c>
      <c r="AT22" s="385" t="s">
        <v>26</v>
      </c>
      <c r="AU22" s="385" t="s">
        <v>25</v>
      </c>
      <c r="AV22" s="385" t="s">
        <v>24</v>
      </c>
    </row>
    <row r="23" spans="1:48" ht="64.55" customHeight="1" x14ac:dyDescent="0.3">
      <c r="A23" s="377"/>
      <c r="B23" s="380"/>
      <c r="C23" s="377"/>
      <c r="D23" s="377"/>
      <c r="E23" s="389" t="s">
        <v>23</v>
      </c>
      <c r="F23" s="391" t="s">
        <v>117</v>
      </c>
      <c r="G23" s="391" t="s">
        <v>116</v>
      </c>
      <c r="H23" s="391" t="s">
        <v>115</v>
      </c>
      <c r="I23" s="395" t="s">
        <v>380</v>
      </c>
      <c r="J23" s="395" t="s">
        <v>381</v>
      </c>
      <c r="K23" s="395" t="s">
        <v>382</v>
      </c>
      <c r="L23" s="391" t="s">
        <v>75</v>
      </c>
      <c r="M23" s="377"/>
      <c r="N23" s="377"/>
      <c r="O23" s="377"/>
      <c r="P23" s="385"/>
      <c r="Q23" s="385"/>
      <c r="R23" s="385"/>
      <c r="S23" s="393" t="s">
        <v>2</v>
      </c>
      <c r="T23" s="393"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85"/>
    </row>
    <row r="24" spans="1:48" ht="96.8" customHeight="1" x14ac:dyDescent="0.3">
      <c r="A24" s="378"/>
      <c r="B24" s="381"/>
      <c r="C24" s="378"/>
      <c r="D24" s="378"/>
      <c r="E24" s="390"/>
      <c r="F24" s="392"/>
      <c r="G24" s="392"/>
      <c r="H24" s="392"/>
      <c r="I24" s="396"/>
      <c r="J24" s="396"/>
      <c r="K24" s="396"/>
      <c r="L24" s="392"/>
      <c r="M24" s="378"/>
      <c r="N24" s="378"/>
      <c r="O24" s="378"/>
      <c r="P24" s="385"/>
      <c r="Q24" s="385"/>
      <c r="R24" s="385"/>
      <c r="S24" s="394"/>
      <c r="T24" s="394"/>
      <c r="U24" s="386"/>
      <c r="V24" s="386"/>
      <c r="W24" s="385"/>
      <c r="X24" s="385"/>
      <c r="Y24" s="385"/>
      <c r="Z24" s="385"/>
      <c r="AA24" s="385"/>
      <c r="AB24" s="385"/>
      <c r="AC24" s="385"/>
      <c r="AD24" s="385"/>
      <c r="AE24" s="385"/>
      <c r="AF24" s="136" t="s">
        <v>13</v>
      </c>
      <c r="AG24" s="136" t="s">
        <v>12</v>
      </c>
      <c r="AH24" s="137" t="s">
        <v>2</v>
      </c>
      <c r="AI24" s="137" t="s">
        <v>11</v>
      </c>
      <c r="AJ24" s="378"/>
      <c r="AK24" s="378"/>
      <c r="AL24" s="378"/>
      <c r="AM24" s="378"/>
      <c r="AN24" s="378"/>
      <c r="AO24" s="378"/>
      <c r="AP24" s="378"/>
      <c r="AQ24" s="388"/>
      <c r="AR24" s="385"/>
      <c r="AS24" s="385"/>
      <c r="AT24" s="385"/>
      <c r="AU24" s="385"/>
      <c r="AV24" s="38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3">
        <v>1</v>
      </c>
      <c r="B26" s="184" t="s">
        <v>486</v>
      </c>
      <c r="C26" s="184" t="s">
        <v>482</v>
      </c>
      <c r="D26" s="183">
        <v>2025</v>
      </c>
      <c r="E26" s="183">
        <v>1</v>
      </c>
      <c r="F26" s="183"/>
      <c r="G26" s="185"/>
      <c r="H26" s="18"/>
      <c r="I26" s="161"/>
      <c r="J26" s="18"/>
      <c r="K26" s="18"/>
      <c r="L26" s="199">
        <v>1</v>
      </c>
      <c r="M26" s="16"/>
      <c r="N26" s="233" t="str">
        <f>'2. паспорт  ТП'!Q22</f>
        <v>Щит учета ВРУ-0,4-150/5-0,5S-G У1 IP54</v>
      </c>
      <c r="O26" s="159"/>
      <c r="P26" s="19"/>
      <c r="Q26" s="231" t="s">
        <v>522</v>
      </c>
      <c r="R26" s="19"/>
      <c r="S26" s="16"/>
      <c r="T26" s="16"/>
      <c r="U26" s="18"/>
      <c r="V26" s="18"/>
      <c r="W26" s="16"/>
      <c r="X26" s="19"/>
      <c r="Y26" s="16"/>
      <c r="Z26" s="17"/>
      <c r="AA26" s="19"/>
      <c r="AB26" s="19"/>
      <c r="AC26" s="162"/>
      <c r="AD26" s="19"/>
      <c r="AE26" s="19"/>
      <c r="AF26" s="18"/>
      <c r="AG26" s="16"/>
      <c r="AH26" s="17"/>
      <c r="AI26" s="17"/>
      <c r="AJ26" s="17"/>
      <c r="AK26" s="17"/>
      <c r="AL26" s="16"/>
      <c r="AM26" s="16"/>
      <c r="AN26" s="17"/>
      <c r="AO26" s="159"/>
      <c r="AP26" s="17"/>
      <c r="AQ26" s="17"/>
      <c r="AR26" s="17"/>
      <c r="AS26" s="17"/>
      <c r="AT26" s="17"/>
      <c r="AU26" s="16"/>
      <c r="AV26" s="19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43" zoomScale="75" zoomScaleNormal="90" zoomScaleSheetLayoutView="75" workbookViewId="0">
      <selection activeCell="B68" sqref="B68"/>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398" t="s">
        <v>519</v>
      </c>
      <c r="B5" s="398"/>
    </row>
    <row r="6" spans="1:2" ht="17.2" x14ac:dyDescent="0.3">
      <c r="A6" s="138"/>
      <c r="B6" s="138"/>
    </row>
    <row r="7" spans="1:2" ht="17.2" x14ac:dyDescent="0.3">
      <c r="A7" s="245" t="s">
        <v>9</v>
      </c>
      <c r="B7" s="245"/>
    </row>
    <row r="8" spans="1:2" ht="17.2" x14ac:dyDescent="0.3">
      <c r="A8" s="9"/>
      <c r="B8" s="9"/>
    </row>
    <row r="9" spans="1:2" x14ac:dyDescent="0.3">
      <c r="A9" s="404" t="s">
        <v>486</v>
      </c>
      <c r="B9" s="404"/>
    </row>
    <row r="10" spans="1:2" x14ac:dyDescent="0.3">
      <c r="A10" s="242" t="s">
        <v>8</v>
      </c>
      <c r="B10" s="242"/>
    </row>
    <row r="11" spans="1:2" ht="17.2" x14ac:dyDescent="0.3">
      <c r="A11" s="9"/>
      <c r="B11" s="9"/>
    </row>
    <row r="12" spans="1:2" ht="19.55" customHeight="1" x14ac:dyDescent="0.3">
      <c r="A12" s="409" t="str">
        <f>'7. Паспорт отчет о закупке'!A12:AV12</f>
        <v>СТ-051623</v>
      </c>
      <c r="B12" s="409"/>
    </row>
    <row r="13" spans="1:2" x14ac:dyDescent="0.3">
      <c r="A13" s="242" t="s">
        <v>7</v>
      </c>
      <c r="B13" s="242"/>
    </row>
    <row r="14" spans="1:2" ht="17.75" x14ac:dyDescent="0.3">
      <c r="A14" s="8"/>
      <c r="B14" s="8"/>
    </row>
    <row r="15" spans="1:2" ht="30.75" customHeight="1" x14ac:dyDescent="0.3">
      <c r="A15" s="401" t="str">
        <f>'3.3 паспорт описание'!A15:C15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c r="B15" s="401"/>
    </row>
    <row r="16" spans="1:2" x14ac:dyDescent="0.3">
      <c r="A16" s="242" t="s">
        <v>6</v>
      </c>
      <c r="B16" s="242"/>
    </row>
    <row r="17" spans="1:2" x14ac:dyDescent="0.3">
      <c r="B17" s="111"/>
    </row>
    <row r="18" spans="1:2" ht="25.5" customHeight="1" x14ac:dyDescent="0.3">
      <c r="A18" s="399" t="s">
        <v>457</v>
      </c>
      <c r="B18" s="400"/>
    </row>
    <row r="19" spans="1:2" x14ac:dyDescent="0.3">
      <c r="B19" s="33"/>
    </row>
    <row r="20" spans="1:2" ht="16.100000000000001" thickBot="1" x14ac:dyDescent="0.35">
      <c r="B20" s="112"/>
    </row>
    <row r="21" spans="1:2" s="196" customFormat="1" ht="43.75" thickBot="1" x14ac:dyDescent="0.35">
      <c r="A21" s="200" t="s">
        <v>331</v>
      </c>
      <c r="B21" s="221" t="str">
        <f>A15</f>
        <v>Установка измерительного комплекса по адресу: г. Михайловск, ул. Заречная, 2/2 по ТУ №1538/2024/МИХ от 08.11.2024г., (проек.оп. ВЛ-0,4 кВ Ф-7 ГКТП-14/224-250 ул. Орджоникидзе, заявитель – Хачатурян Э.А.)</v>
      </c>
    </row>
    <row r="22" spans="1:2" ht="16.100000000000001" thickBot="1" x14ac:dyDescent="0.35">
      <c r="A22" s="207" t="s">
        <v>332</v>
      </c>
      <c r="B22" s="114" t="str">
        <f>'2. паспорт  ТП'!E22</f>
        <v>г. Михайловск, ул. Заречная, 2/2</v>
      </c>
    </row>
    <row r="23" spans="1:2" ht="16.100000000000001" thickBot="1" x14ac:dyDescent="0.35">
      <c r="A23" s="113" t="s">
        <v>312</v>
      </c>
      <c r="B23" s="201" t="str">
        <f>'2. паспорт  ТП'!B22</f>
        <v>ТУ 1538/2024/МИХ от 08.11.2024</v>
      </c>
    </row>
    <row r="24" spans="1:2" ht="16.100000000000001" thickBot="1" x14ac:dyDescent="0.35">
      <c r="A24" s="113" t="s">
        <v>333</v>
      </c>
      <c r="B24" s="115" t="s">
        <v>324</v>
      </c>
    </row>
    <row r="25" spans="1:2" ht="16.100000000000001" thickBot="1" x14ac:dyDescent="0.35">
      <c r="A25" s="116" t="s">
        <v>334</v>
      </c>
      <c r="B25" s="114" t="s">
        <v>523</v>
      </c>
    </row>
    <row r="26" spans="1:2" ht="16.100000000000001" thickBot="1" x14ac:dyDescent="0.35">
      <c r="A26" s="117" t="s">
        <v>335</v>
      </c>
      <c r="B26" s="118" t="s">
        <v>476</v>
      </c>
    </row>
    <row r="27" spans="1:2" ht="23.3" customHeight="1" thickBot="1" x14ac:dyDescent="0.35">
      <c r="A27" s="186" t="s">
        <v>504</v>
      </c>
      <c r="B27" s="195">
        <f>'1. паспорт местоположение'!C48</f>
        <v>6.4311696000000002E-2</v>
      </c>
    </row>
    <row r="28" spans="1:2" ht="16.100000000000001" thickBot="1" x14ac:dyDescent="0.35">
      <c r="A28" s="120" t="s">
        <v>336</v>
      </c>
      <c r="B28" s="217" t="str">
        <f>'7. Паспорт отчет о закупке'!Q26</f>
        <v>Локально-сметный расчет № 4</v>
      </c>
    </row>
    <row r="29" spans="1:2" s="189" customFormat="1" ht="36" customHeight="1" thickBot="1" x14ac:dyDescent="0.35">
      <c r="A29" s="187" t="s">
        <v>337</v>
      </c>
      <c r="B29" s="188"/>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126"/>
    </row>
    <row r="49" spans="1:2" ht="16.100000000000001" thickBot="1" x14ac:dyDescent="0.35">
      <c r="A49" s="121" t="s">
        <v>348</v>
      </c>
      <c r="B49" s="126"/>
    </row>
    <row r="50" spans="1:2" ht="16.100000000000001" thickBot="1" x14ac:dyDescent="0.35">
      <c r="A50" s="121" t="s">
        <v>349</v>
      </c>
      <c r="B50" s="126"/>
    </row>
    <row r="51" spans="1:2" ht="16.100000000000001" thickBot="1" x14ac:dyDescent="0.35">
      <c r="A51" s="121" t="s">
        <v>350</v>
      </c>
      <c r="B51" s="126"/>
    </row>
    <row r="52" spans="1:2" ht="16.100000000000001" thickBot="1" x14ac:dyDescent="0.35">
      <c r="A52" s="116" t="s">
        <v>351</v>
      </c>
      <c r="B52" s="127"/>
    </row>
    <row r="53" spans="1:2" ht="16.100000000000001" thickBot="1" x14ac:dyDescent="0.35">
      <c r="A53" s="116" t="s">
        <v>352</v>
      </c>
      <c r="B53" s="127"/>
    </row>
    <row r="54" spans="1:2" ht="16.100000000000001" thickBot="1" x14ac:dyDescent="0.35">
      <c r="A54" s="116" t="s">
        <v>353</v>
      </c>
      <c r="B54" s="127"/>
    </row>
    <row r="55" spans="1:2" ht="16.100000000000001" thickBot="1" x14ac:dyDescent="0.35">
      <c r="A55" s="117" t="s">
        <v>354</v>
      </c>
      <c r="B55" s="118"/>
    </row>
    <row r="56" spans="1:2" x14ac:dyDescent="0.3">
      <c r="A56" s="119" t="s">
        <v>355</v>
      </c>
      <c r="B56" s="222"/>
    </row>
    <row r="57" spans="1:2" x14ac:dyDescent="0.3">
      <c r="A57" s="123" t="s">
        <v>356</v>
      </c>
      <c r="B57" s="236" t="s">
        <v>488</v>
      </c>
    </row>
    <row r="58" spans="1:2" x14ac:dyDescent="0.3">
      <c r="A58" s="123" t="s">
        <v>357</v>
      </c>
      <c r="B58" s="236"/>
    </row>
    <row r="59" spans="1:2" x14ac:dyDescent="0.3">
      <c r="A59" s="123" t="s">
        <v>358</v>
      </c>
      <c r="B59" s="236"/>
    </row>
    <row r="60" spans="1:2" x14ac:dyDescent="0.3">
      <c r="A60" s="123" t="s">
        <v>359</v>
      </c>
      <c r="B60" s="236"/>
    </row>
    <row r="61" spans="1:2" ht="16.100000000000001" thickBot="1" x14ac:dyDescent="0.35">
      <c r="A61" s="124" t="s">
        <v>360</v>
      </c>
      <c r="B61" s="237"/>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8"/>
    </row>
    <row r="65" spans="1:2" ht="16.100000000000001" thickBot="1" x14ac:dyDescent="0.35">
      <c r="A65" s="121" t="s">
        <v>363</v>
      </c>
      <c r="B65" s="122"/>
    </row>
    <row r="66" spans="1:2" ht="16.100000000000001" thickBot="1" x14ac:dyDescent="0.35">
      <c r="A66" s="121" t="s">
        <v>364</v>
      </c>
      <c r="B66" s="128"/>
    </row>
    <row r="67" spans="1:2" ht="16.100000000000001" thickBot="1" x14ac:dyDescent="0.35">
      <c r="A67" s="129" t="s">
        <v>365</v>
      </c>
      <c r="B67" s="222" t="str">
        <f>'7. Паспорт отчет о закупке'!N26</f>
        <v>Щит учета ВРУ-0,4-150/5-0,5S-G У1 IP54</v>
      </c>
    </row>
    <row r="68" spans="1:2" ht="16.100000000000001" thickBot="1" x14ac:dyDescent="0.35">
      <c r="A68" s="116" t="s">
        <v>366</v>
      </c>
      <c r="B68" s="127"/>
    </row>
    <row r="69" spans="1:2" ht="16.100000000000001" thickBot="1" x14ac:dyDescent="0.35">
      <c r="A69" s="123" t="s">
        <v>367</v>
      </c>
      <c r="B69" s="130"/>
    </row>
    <row r="70" spans="1:2" ht="16.100000000000001" thickBot="1" x14ac:dyDescent="0.35">
      <c r="A70" s="123" t="s">
        <v>368</v>
      </c>
      <c r="B70" s="130"/>
    </row>
    <row r="71" spans="1:2" ht="16.100000000000001" thickBot="1" x14ac:dyDescent="0.35">
      <c r="A71" s="123" t="s">
        <v>369</v>
      </c>
      <c r="B71" s="130"/>
    </row>
    <row r="72" spans="1:2" ht="16.100000000000001" thickBot="1" x14ac:dyDescent="0.35">
      <c r="A72" s="129" t="s">
        <v>370</v>
      </c>
      <c r="B72" s="128"/>
    </row>
    <row r="73" spans="1:2" ht="28.8" x14ac:dyDescent="0.3">
      <c r="A73" s="119" t="s">
        <v>371</v>
      </c>
      <c r="B73" s="222"/>
    </row>
    <row r="74" spans="1:2" x14ac:dyDescent="0.3">
      <c r="A74" s="123" t="s">
        <v>372</v>
      </c>
      <c r="B74" s="236"/>
    </row>
    <row r="75" spans="1:2" x14ac:dyDescent="0.3">
      <c r="A75" s="123" t="s">
        <v>373</v>
      </c>
      <c r="B75" s="236"/>
    </row>
    <row r="76" spans="1:2" x14ac:dyDescent="0.3">
      <c r="A76" s="123" t="s">
        <v>374</v>
      </c>
      <c r="B76" s="236"/>
    </row>
    <row r="77" spans="1:2" x14ac:dyDescent="0.3">
      <c r="A77" s="123" t="s">
        <v>375</v>
      </c>
      <c r="B77" s="236"/>
    </row>
    <row r="78" spans="1:2" ht="16.100000000000001" thickBot="1" x14ac:dyDescent="0.35">
      <c r="A78" s="131" t="s">
        <v>376</v>
      </c>
      <c r="B78" s="237"/>
    </row>
    <row r="81" spans="1:2" x14ac:dyDescent="0.3">
      <c r="A81" s="132"/>
      <c r="B81" s="133"/>
    </row>
    <row r="82" spans="1:2" x14ac:dyDescent="0.3">
      <c r="B82" s="134"/>
    </row>
    <row r="83" spans="1:2" x14ac:dyDescent="0.3">
      <c r="B83" s="135"/>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2025-07-18T05:51:48Z</dcterms:modified>
</cp:coreProperties>
</file>